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0830" firstSheet="3" activeTab="3"/>
  </bookViews>
  <sheets>
    <sheet name="Bac  " sheetId="15" state="hidden" r:id="rId1"/>
    <sheet name="ԱՄՓՈՓ  " sheetId="12" state="hidden" r:id="rId2"/>
    <sheet name="1" sheetId="6" state="hidden" r:id="rId3"/>
    <sheet name="ծավալ" sheetId="33" r:id="rId4"/>
    <sheet name="ծավալ ռուս." sheetId="36" r:id="rId5"/>
  </sheets>
  <externalReferences>
    <externalReference r:id="rId6"/>
    <externalReference r:id="rId7"/>
    <externalReference r:id="rId8"/>
    <externalReference r:id="rId9"/>
  </externalReferences>
  <definedNames>
    <definedName name="AAA" localSheetId="0">#REF!</definedName>
    <definedName name="AAA" localSheetId="1">#REF!</definedName>
    <definedName name="AAA" localSheetId="3">#REF!</definedName>
    <definedName name="AAA" localSheetId="4">#REF!</definedName>
    <definedName name="AAA">#REF!</definedName>
    <definedName name="dfjgjkbkl5653" localSheetId="4">#REF!</definedName>
    <definedName name="dfjgjkbkl5653">#REF!</definedName>
    <definedName name="dfkgherhiopbgtro" localSheetId="4">#REF!</definedName>
    <definedName name="dfkgherhiopbgtro">#REF!</definedName>
    <definedName name="f0" localSheetId="0">#REF!</definedName>
    <definedName name="f0" localSheetId="1">#REF!</definedName>
    <definedName name="f0" localSheetId="3">#REF!</definedName>
    <definedName name="f0" localSheetId="4">#REF!</definedName>
    <definedName name="f0">#REF!</definedName>
    <definedName name="f00" localSheetId="0">#REF!</definedName>
    <definedName name="f00" localSheetId="1">#REF!</definedName>
    <definedName name="f00" localSheetId="3">#REF!</definedName>
    <definedName name="f00" localSheetId="4">#REF!</definedName>
    <definedName name="f00">#REF!</definedName>
    <definedName name="jhfjuyf6654646" localSheetId="4">#REF!</definedName>
    <definedName name="jhfjuyf6654646">#REF!</definedName>
    <definedName name="jhsdhfj136" localSheetId="4">#REF!</definedName>
    <definedName name="jhsdhfj136">#REF!</definedName>
    <definedName name="k" localSheetId="4">#REF!</definedName>
    <definedName name="k">#REF!</definedName>
    <definedName name="khkjkklk445" localSheetId="4">#REF!</definedName>
    <definedName name="khkjkklk445">#REF!</definedName>
    <definedName name="kkgfdikg122" localSheetId="4">#REF!</definedName>
    <definedName name="kkgfdikg122">#REF!</definedName>
    <definedName name="LN" localSheetId="4">#REF!</definedName>
    <definedName name="LN">#REF!</definedName>
    <definedName name="LNfibviobroe" localSheetId="4">#REF!</definedName>
    <definedName name="LNfibviobroe">#REF!</definedName>
    <definedName name="mexan" localSheetId="0">#REF!</definedName>
    <definedName name="mexan" localSheetId="1">#REF!</definedName>
    <definedName name="mexan" localSheetId="3">#REF!</definedName>
    <definedName name="mexan" localSheetId="4">#REF!</definedName>
    <definedName name="mexan">#REF!</definedName>
    <definedName name="mmm" localSheetId="0">#REF!</definedName>
    <definedName name="mmm" localSheetId="1">#REF!</definedName>
    <definedName name="mmm" localSheetId="3">#REF!</definedName>
    <definedName name="mmm" localSheetId="4">#REF!</definedName>
    <definedName name="mmm">#REF!</definedName>
    <definedName name="nyu" localSheetId="4">#REF!</definedName>
    <definedName name="nyu">#REF!</definedName>
    <definedName name="_xlnm.Print_Area" localSheetId="2">'1'!$A$1:$U$78</definedName>
    <definedName name="_xlnm.Print_Area" localSheetId="0">'Bac  '!$A$1:$L$29</definedName>
    <definedName name="_xlnm.Print_Area" localSheetId="1">'ԱՄՓՈՓ  '!$A$1:$H$73</definedName>
    <definedName name="_xlnm.Print_Area" localSheetId="3">ծավալ!$A$1:$X$355</definedName>
    <definedName name="_xlnm.Print_Area" localSheetId="4">'ծավալ ռուս.'!$A$1:$X$355</definedName>
    <definedName name="_xlnm.Print_Titles" localSheetId="2">'1'!$20:$20</definedName>
    <definedName name="_xlnm.Print_Titles" localSheetId="1">'ԱՄՓՈՓ  '!$14:$16</definedName>
    <definedName name="_xlnm.Print_Titles" localSheetId="3">ծավալ!$20:$20</definedName>
    <definedName name="_xlnm.Print_Titles" localSheetId="4">'ծավալ ռուս.'!$20:$20</definedName>
    <definedName name="sjbcjkcdlajskl" localSheetId="4">#REF!</definedName>
    <definedName name="sjbcjkcdlajskl">#REF!</definedName>
    <definedName name="sjhiglkkf2346" localSheetId="4">#REF!</definedName>
    <definedName name="sjhiglkkf2346">#REF!</definedName>
    <definedName name="sssss" localSheetId="4">#REF!</definedName>
    <definedName name="sssss">#REF!</definedName>
    <definedName name="wj.vvsrtjetykuk" localSheetId="4">#REF!</definedName>
    <definedName name="wj.vvsrtjetykuk">#REF!</definedName>
    <definedName name="ааа" localSheetId="0">#REF!</definedName>
    <definedName name="ааа" localSheetId="1">#REF!</definedName>
    <definedName name="ааа" localSheetId="3">#REF!</definedName>
    <definedName name="ааа" localSheetId="4">#REF!</definedName>
    <definedName name="ааа">#REF!</definedName>
    <definedName name="АЕР" localSheetId="0">#REF!</definedName>
    <definedName name="АЕР" localSheetId="1">#REF!</definedName>
    <definedName name="АЕР" localSheetId="3">#REF!</definedName>
    <definedName name="АЕР" localSheetId="4">#REF!</definedName>
    <definedName name="АЕР">#REF!</definedName>
    <definedName name="гфжжжж" localSheetId="4">#REF!</definedName>
    <definedName name="гфжжжж">#REF!</definedName>
    <definedName name="дкыуыук" localSheetId="4">#REF!</definedName>
    <definedName name="дкыуыук">#REF!</definedName>
    <definedName name="дфдсн" localSheetId="4">#REF!</definedName>
    <definedName name="дфдсн">#REF!</definedName>
    <definedName name="кжгхоырыр45" localSheetId="4">#REF!</definedName>
    <definedName name="кжгхоырыр45">#REF!</definedName>
    <definedName name="лвхйиоеррхбгио" localSheetId="4">#REF!</definedName>
    <definedName name="лвхйиоеррхбгио">#REF!</definedName>
    <definedName name="лн1" localSheetId="4">#REF!</definedName>
    <definedName name="лн1">#REF!</definedName>
    <definedName name="лн2" localSheetId="4">#REF!</definedName>
    <definedName name="лн2">#REF!</definedName>
    <definedName name="мм" localSheetId="0">#REF!</definedName>
    <definedName name="мм" localSheetId="1">#REF!</definedName>
    <definedName name="мм" localSheetId="3">#REF!</definedName>
    <definedName name="мм" localSheetId="4">#REF!</definedName>
    <definedName name="мм">#REF!</definedName>
    <definedName name="ммм" localSheetId="0">#REF!</definedName>
    <definedName name="ммм" localSheetId="1">#REF!</definedName>
    <definedName name="ммм" localSheetId="3">#REF!</definedName>
    <definedName name="ммм" localSheetId="4">#REF!</definedName>
    <definedName name="ммм">#REF!</definedName>
    <definedName name="склжхилсхснхе0111" localSheetId="4">#REF!</definedName>
    <definedName name="склжхилсхснхе0111">#REF!</definedName>
    <definedName name="сссс" localSheetId="4">#REF!</definedName>
    <definedName name="сссс">#REF!</definedName>
    <definedName name="тит76и67о7" localSheetId="4">#REF!</definedName>
    <definedName name="тит76и67о7">#REF!</definedName>
    <definedName name="флкбфл1225д" localSheetId="4">#REF!</definedName>
    <definedName name="флкбфл1225д">#REF!</definedName>
    <definedName name="фмнмцхйфйгк1" localSheetId="4">#REF!</definedName>
    <definedName name="фмнмцхйфйгк1">#REF!</definedName>
    <definedName name="хйфйдкфклгл" localSheetId="4">#REF!</definedName>
    <definedName name="хйфйдкфклгл">#REF!</definedName>
  </definedNames>
  <calcPr calcId="162913"/>
</workbook>
</file>

<file path=xl/calcChain.xml><?xml version="1.0" encoding="utf-8"?>
<calcChain xmlns="http://schemas.openxmlformats.org/spreadsheetml/2006/main">
  <c r="Y354" i="36" l="1"/>
  <c r="U349" i="36"/>
  <c r="T349" i="36"/>
  <c r="U348" i="36"/>
  <c r="T348" i="36"/>
  <c r="W347" i="36"/>
  <c r="W346" i="36"/>
  <c r="W345" i="36"/>
  <c r="W344" i="36"/>
  <c r="W343" i="36"/>
  <c r="W342" i="36"/>
  <c r="W341" i="36"/>
  <c r="W340" i="36"/>
  <c r="W339" i="36"/>
  <c r="W338" i="36"/>
  <c r="W337" i="36"/>
  <c r="W336" i="36"/>
  <c r="W335" i="36"/>
  <c r="W334" i="36"/>
  <c r="W333" i="36"/>
  <c r="W332" i="36"/>
  <c r="W331" i="36"/>
  <c r="W330" i="36"/>
  <c r="W329" i="36"/>
  <c r="W328" i="36"/>
  <c r="W327" i="36"/>
  <c r="W326" i="36"/>
  <c r="W325" i="36"/>
  <c r="W324" i="36"/>
  <c r="W323" i="36"/>
  <c r="W322" i="36"/>
  <c r="W321" i="36"/>
  <c r="W320" i="36"/>
  <c r="W319" i="36"/>
  <c r="W318" i="36"/>
  <c r="W317" i="36"/>
  <c r="W316" i="36"/>
  <c r="W315" i="36"/>
  <c r="W314" i="36"/>
  <c r="W313" i="36"/>
  <c r="W312" i="36"/>
  <c r="W311" i="36"/>
  <c r="W310" i="36"/>
  <c r="W309" i="36"/>
  <c r="W308" i="36"/>
  <c r="W307" i="36"/>
  <c r="W306" i="36"/>
  <c r="W305" i="36"/>
  <c r="W304" i="36"/>
  <c r="W303" i="36"/>
  <c r="W302" i="36"/>
  <c r="W301" i="36"/>
  <c r="W300" i="36"/>
  <c r="W299" i="36"/>
  <c r="W298" i="36"/>
  <c r="W297" i="36"/>
  <c r="W296" i="36"/>
  <c r="W295" i="36"/>
  <c r="W294" i="36"/>
  <c r="W293" i="36"/>
  <c r="W292" i="36"/>
  <c r="W291" i="36"/>
  <c r="W290" i="36"/>
  <c r="W289" i="36"/>
  <c r="W288" i="36"/>
  <c r="W287" i="36"/>
  <c r="W286" i="36"/>
  <c r="W285" i="36"/>
  <c r="W284" i="36"/>
  <c r="W283" i="36"/>
  <c r="W282" i="36"/>
  <c r="W281" i="36"/>
  <c r="W280" i="36"/>
  <c r="W279" i="36"/>
  <c r="W278" i="36"/>
  <c r="W277" i="36"/>
  <c r="W276" i="36"/>
  <c r="W275" i="36"/>
  <c r="W274" i="36"/>
  <c r="W273" i="36"/>
  <c r="W272" i="36"/>
  <c r="W271" i="36"/>
  <c r="W270" i="36"/>
  <c r="W269" i="36"/>
  <c r="W268" i="36"/>
  <c r="W267" i="36"/>
  <c r="W266" i="36"/>
  <c r="W265" i="36"/>
  <c r="W264" i="36"/>
  <c r="W263" i="36"/>
  <c r="W262" i="36"/>
  <c r="W261" i="36"/>
  <c r="W260" i="36"/>
  <c r="W259" i="36"/>
  <c r="W258" i="36"/>
  <c r="W257" i="36"/>
  <c r="W256" i="36"/>
  <c r="W255" i="36"/>
  <c r="W254" i="36"/>
  <c r="W253" i="36"/>
  <c r="W252" i="36"/>
  <c r="W251" i="36"/>
  <c r="W250" i="36"/>
  <c r="W249" i="36"/>
  <c r="W248" i="36"/>
  <c r="W247" i="36"/>
  <c r="W246" i="36"/>
  <c r="W245" i="36"/>
  <c r="W244" i="36"/>
  <c r="W243" i="36"/>
  <c r="W242" i="36"/>
  <c r="W241" i="36"/>
  <c r="W240" i="36"/>
  <c r="W239" i="36"/>
  <c r="A239" i="36"/>
  <c r="A241" i="36" s="1"/>
  <c r="A244" i="36" s="1"/>
  <c r="A247" i="36" s="1"/>
  <c r="A250" i="36" s="1"/>
  <c r="A254" i="36" s="1"/>
  <c r="A257" i="36" s="1"/>
  <c r="A259" i="36" s="1"/>
  <c r="A262" i="36" s="1"/>
  <c r="A264" i="36" s="1"/>
  <c r="A266" i="36" s="1"/>
  <c r="A269" i="36" s="1"/>
  <c r="A271" i="36" s="1"/>
  <c r="A273" i="36" s="1"/>
  <c r="A275" i="36" s="1"/>
  <c r="A279" i="36" s="1"/>
  <c r="A281" i="36" s="1"/>
  <c r="A283" i="36" s="1"/>
  <c r="A287" i="36" s="1"/>
  <c r="A289" i="36" s="1"/>
  <c r="A291" i="36" s="1"/>
  <c r="A293" i="36" s="1"/>
  <c r="A295" i="36" s="1"/>
  <c r="A299" i="36" s="1"/>
  <c r="A301" i="36" s="1"/>
  <c r="A303" i="36" s="1"/>
  <c r="A305" i="36" s="1"/>
  <c r="A307" i="36" s="1"/>
  <c r="A312" i="36" s="1"/>
  <c r="A314" i="36" s="1"/>
  <c r="A318" i="36" s="1"/>
  <c r="A320" i="36" s="1"/>
  <c r="A323" i="36" s="1"/>
  <c r="A327" i="36" s="1"/>
  <c r="A330" i="36" s="1"/>
  <c r="A332" i="36" s="1"/>
  <c r="A335" i="36" s="1"/>
  <c r="A337" i="36" s="1"/>
  <c r="A339" i="36" s="1"/>
  <c r="A342" i="36" s="1"/>
  <c r="A344" i="36" s="1"/>
  <c r="A346" i="36" s="1"/>
  <c r="W238" i="36"/>
  <c r="W237" i="36"/>
  <c r="W236" i="36"/>
  <c r="W235" i="36"/>
  <c r="A235" i="36"/>
  <c r="W234" i="36"/>
  <c r="W233" i="36"/>
  <c r="W232" i="36"/>
  <c r="W231" i="36"/>
  <c r="U229" i="36"/>
  <c r="T229" i="36"/>
  <c r="W228" i="36"/>
  <c r="W227" i="36"/>
  <c r="W226" i="36"/>
  <c r="W225" i="36"/>
  <c r="W224" i="36"/>
  <c r="W223" i="36"/>
  <c r="W222" i="36"/>
  <c r="W221" i="36"/>
  <c r="W220" i="36"/>
  <c r="W219" i="36"/>
  <c r="W218" i="36"/>
  <c r="W217" i="36"/>
  <c r="W216" i="36"/>
  <c r="W215" i="36"/>
  <c r="W214" i="36"/>
  <c r="W213" i="36"/>
  <c r="W212" i="36"/>
  <c r="W211" i="36"/>
  <c r="W210" i="36"/>
  <c r="W209" i="36"/>
  <c r="W208" i="36"/>
  <c r="W207" i="36"/>
  <c r="W206" i="36"/>
  <c r="W205" i="36"/>
  <c r="W204" i="36"/>
  <c r="W203" i="36"/>
  <c r="W202" i="36"/>
  <c r="W201" i="36"/>
  <c r="W200" i="36"/>
  <c r="W199" i="36"/>
  <c r="W198" i="36"/>
  <c r="W197" i="36"/>
  <c r="W196" i="36"/>
  <c r="W195" i="36"/>
  <c r="W194" i="36"/>
  <c r="W193" i="36"/>
  <c r="W192" i="36"/>
  <c r="W191" i="36"/>
  <c r="W190" i="36"/>
  <c r="W189" i="36"/>
  <c r="A189" i="36"/>
  <c r="A193" i="36" s="1"/>
  <c r="A195" i="36" s="1"/>
  <c r="A198" i="36" s="1"/>
  <c r="A202" i="36" s="1"/>
  <c r="A205" i="36" s="1"/>
  <c r="A207" i="36" s="1"/>
  <c r="A210" i="36" s="1"/>
  <c r="A212" i="36" s="1"/>
  <c r="A214" i="36" s="1"/>
  <c r="A216" i="36" s="1"/>
  <c r="A219" i="36" s="1"/>
  <c r="A221" i="36" s="1"/>
  <c r="A223" i="36" s="1"/>
  <c r="A225" i="36" s="1"/>
  <c r="A227" i="36" s="1"/>
  <c r="W188" i="36"/>
  <c r="W187" i="36"/>
  <c r="W186" i="36"/>
  <c r="W185" i="36"/>
  <c r="W184" i="36"/>
  <c r="W183" i="36"/>
  <c r="W182" i="36"/>
  <c r="W181" i="36"/>
  <c r="W180" i="36"/>
  <c r="W179" i="36"/>
  <c r="W178" i="36"/>
  <c r="W177" i="36"/>
  <c r="W176" i="36"/>
  <c r="W175" i="36"/>
  <c r="W174" i="36"/>
  <c r="W173" i="36"/>
  <c r="W172" i="36"/>
  <c r="W171" i="36"/>
  <c r="W170" i="36"/>
  <c r="W169" i="36"/>
  <c r="W168" i="36"/>
  <c r="W167" i="36"/>
  <c r="W166" i="36"/>
  <c r="W165" i="36"/>
  <c r="W164" i="36"/>
  <c r="W163" i="36"/>
  <c r="W162" i="36"/>
  <c r="W161" i="36"/>
  <c r="W160" i="36"/>
  <c r="W159" i="36"/>
  <c r="W158" i="36"/>
  <c r="W157" i="36"/>
  <c r="W156" i="36"/>
  <c r="W155" i="36"/>
  <c r="W154" i="36"/>
  <c r="W153" i="36"/>
  <c r="W152" i="36"/>
  <c r="W151" i="36"/>
  <c r="W150" i="36"/>
  <c r="W149" i="36"/>
  <c r="W148" i="36"/>
  <c r="W147" i="36"/>
  <c r="W146" i="36"/>
  <c r="W145" i="36"/>
  <c r="W144" i="36"/>
  <c r="W143" i="36"/>
  <c r="W142" i="36"/>
  <c r="W141" i="36"/>
  <c r="W140" i="36"/>
  <c r="W139" i="36"/>
  <c r="W138" i="36"/>
  <c r="W137" i="36"/>
  <c r="W136" i="36"/>
  <c r="W135" i="36"/>
  <c r="W134" i="36"/>
  <c r="W133" i="36"/>
  <c r="W132" i="36"/>
  <c r="W131" i="36"/>
  <c r="W130" i="36"/>
  <c r="W129" i="36"/>
  <c r="W128" i="36"/>
  <c r="W127" i="36"/>
  <c r="W126" i="36"/>
  <c r="W125" i="36"/>
  <c r="W124" i="36"/>
  <c r="W123" i="36"/>
  <c r="W122" i="36"/>
  <c r="W121" i="36"/>
  <c r="W120" i="36"/>
  <c r="W119" i="36"/>
  <c r="W118" i="36"/>
  <c r="W117" i="36"/>
  <c r="W116" i="36"/>
  <c r="W115" i="36"/>
  <c r="W114" i="36"/>
  <c r="W113" i="36"/>
  <c r="W112" i="36"/>
  <c r="W111" i="36"/>
  <c r="W110" i="36"/>
  <c r="W109" i="36"/>
  <c r="W108" i="36"/>
  <c r="W107" i="36"/>
  <c r="W106" i="36"/>
  <c r="W105" i="36"/>
  <c r="W104" i="36"/>
  <c r="W103" i="36"/>
  <c r="W102" i="36"/>
  <c r="W101" i="36"/>
  <c r="W100" i="36"/>
  <c r="W99" i="36"/>
  <c r="W98" i="36"/>
  <c r="W97" i="36"/>
  <c r="W96" i="36"/>
  <c r="W95" i="36"/>
  <c r="W94" i="36"/>
  <c r="W93" i="36"/>
  <c r="W92" i="36"/>
  <c r="W91" i="36"/>
  <c r="W90" i="36"/>
  <c r="W89" i="36"/>
  <c r="W88" i="36"/>
  <c r="W87" i="36"/>
  <c r="W86" i="36"/>
  <c r="W85" i="36"/>
  <c r="W84" i="36"/>
  <c r="W83" i="36"/>
  <c r="W82" i="36"/>
  <c r="W81" i="36"/>
  <c r="A81" i="36"/>
  <c r="A83" i="36" s="1"/>
  <c r="A86" i="36" s="1"/>
  <c r="A89" i="36" s="1"/>
  <c r="A92" i="36" s="1"/>
  <c r="A95" i="36" s="1"/>
  <c r="A99" i="36" s="1"/>
  <c r="A101" i="36" s="1"/>
  <c r="A104" i="36" s="1"/>
  <c r="A106" i="36" s="1"/>
  <c r="A109" i="36" s="1"/>
  <c r="A111" i="36" s="1"/>
  <c r="A113" i="36" s="1"/>
  <c r="A115" i="36" s="1"/>
  <c r="A118" i="36" s="1"/>
  <c r="A120" i="36" s="1"/>
  <c r="A122" i="36" s="1"/>
  <c r="A124" i="36" s="1"/>
  <c r="A126" i="36" s="1"/>
  <c r="A128" i="36" s="1"/>
  <c r="A132" i="36" s="1"/>
  <c r="A134" i="36" s="1"/>
  <c r="A136" i="36" s="1"/>
  <c r="A140" i="36" s="1"/>
  <c r="A142" i="36" s="1"/>
  <c r="A144" i="36" s="1"/>
  <c r="A146" i="36" s="1"/>
  <c r="A148" i="36" s="1"/>
  <c r="A150" i="36" s="1"/>
  <c r="A153" i="36" s="1"/>
  <c r="A156" i="36" s="1"/>
  <c r="A158" i="36" s="1"/>
  <c r="A160" i="36" s="1"/>
  <c r="A164" i="36" s="1"/>
  <c r="A166" i="36" s="1"/>
  <c r="A168" i="36" s="1"/>
  <c r="A170" i="36" s="1"/>
  <c r="A174" i="36" s="1"/>
  <c r="A176" i="36" s="1"/>
  <c r="A178" i="36" s="1"/>
  <c r="A180" i="36" s="1"/>
  <c r="A182" i="36" s="1"/>
  <c r="W80" i="36"/>
  <c r="W79" i="36"/>
  <c r="W78" i="36"/>
  <c r="W77" i="36"/>
  <c r="A77" i="36"/>
  <c r="W76" i="36"/>
  <c r="W75" i="36"/>
  <c r="W74" i="36"/>
  <c r="W73" i="36"/>
  <c r="U69" i="36"/>
  <c r="T69" i="36"/>
  <c r="W68" i="36"/>
  <c r="V68" i="36"/>
  <c r="P68" i="36"/>
  <c r="Q68" i="36" s="1"/>
  <c r="O68" i="36"/>
  <c r="V67" i="36"/>
  <c r="W67" i="36" s="1"/>
  <c r="Q67" i="36"/>
  <c r="O67" i="36"/>
  <c r="I67" i="36"/>
  <c r="R66" i="36" s="1"/>
  <c r="F67" i="36"/>
  <c r="V65" i="36"/>
  <c r="W65" i="36" s="1"/>
  <c r="Q65" i="36"/>
  <c r="R65" i="36" s="1"/>
  <c r="U64" i="36"/>
  <c r="I64" i="36"/>
  <c r="I65" i="36" s="1"/>
  <c r="F64" i="36"/>
  <c r="F65" i="36" s="1"/>
  <c r="E64" i="36"/>
  <c r="O65" i="36" s="1"/>
  <c r="W63" i="36"/>
  <c r="V63" i="36"/>
  <c r="P63" i="36"/>
  <c r="Q63" i="36" s="1"/>
  <c r="R63" i="36" s="1"/>
  <c r="U62" i="36" s="1"/>
  <c r="O63" i="36"/>
  <c r="I63" i="36"/>
  <c r="R62" i="36" s="1"/>
  <c r="S62" i="36" s="1"/>
  <c r="F63" i="36"/>
  <c r="V61" i="36"/>
  <c r="W61" i="36" s="1"/>
  <c r="P61" i="36"/>
  <c r="Q61" i="36" s="1"/>
  <c r="R61" i="36" s="1"/>
  <c r="U60" i="36" s="1"/>
  <c r="O61" i="36"/>
  <c r="I61" i="36"/>
  <c r="F61" i="36"/>
  <c r="R60" i="36"/>
  <c r="V59" i="36"/>
  <c r="W59" i="36" s="1"/>
  <c r="Q59" i="36"/>
  <c r="R59" i="36" s="1"/>
  <c r="U58" i="36" s="1"/>
  <c r="I58" i="36"/>
  <c r="I59" i="36" s="1"/>
  <c r="F58" i="36"/>
  <c r="F59" i="36" s="1"/>
  <c r="R58" i="36" s="1"/>
  <c r="S58" i="36" s="1"/>
  <c r="E58" i="36"/>
  <c r="O59" i="36" s="1"/>
  <c r="V57" i="36"/>
  <c r="W57" i="36" s="1"/>
  <c r="N57" i="36"/>
  <c r="Q57" i="36" s="1"/>
  <c r="R57" i="36" s="1"/>
  <c r="U56" i="36" s="1"/>
  <c r="I56" i="36"/>
  <c r="I57" i="36" s="1"/>
  <c r="R56" i="36" s="1"/>
  <c r="S56" i="36" s="1"/>
  <c r="F56" i="36"/>
  <c r="F57" i="36" s="1"/>
  <c r="E56" i="36"/>
  <c r="V55" i="36"/>
  <c r="W55" i="36" s="1"/>
  <c r="P55" i="36"/>
  <c r="N55" i="36"/>
  <c r="V54" i="36"/>
  <c r="W54" i="36" s="1"/>
  <c r="Q54" i="36"/>
  <c r="P54" i="36"/>
  <c r="O54" i="36"/>
  <c r="I53" i="36"/>
  <c r="I54" i="36" s="1"/>
  <c r="R53" i="36" s="1"/>
  <c r="F53" i="36"/>
  <c r="F54" i="36" s="1"/>
  <c r="V52" i="36"/>
  <c r="W52" i="36" s="1"/>
  <c r="R52" i="36"/>
  <c r="U51" i="36" s="1"/>
  <c r="Q52" i="36"/>
  <c r="O52" i="36"/>
  <c r="I52" i="36"/>
  <c r="F52" i="36"/>
  <c r="R51" i="36" s="1"/>
  <c r="S51" i="36" s="1"/>
  <c r="T51" i="36" s="1"/>
  <c r="V50" i="36"/>
  <c r="W50" i="36" s="1"/>
  <c r="Q50" i="36"/>
  <c r="R50" i="36" s="1"/>
  <c r="U49" i="36" s="1"/>
  <c r="O50" i="36"/>
  <c r="I50" i="36"/>
  <c r="F50" i="36"/>
  <c r="V48" i="36"/>
  <c r="W48" i="36" s="1"/>
  <c r="V47" i="36"/>
  <c r="W47" i="36" s="1"/>
  <c r="Q47" i="36"/>
  <c r="R47" i="36" s="1"/>
  <c r="O47" i="36"/>
  <c r="I47" i="36"/>
  <c r="I46" i="36"/>
  <c r="F46" i="36"/>
  <c r="F47" i="36" s="1"/>
  <c r="V45" i="36"/>
  <c r="W45" i="36" s="1"/>
  <c r="P45" i="36"/>
  <c r="Q45" i="36" s="1"/>
  <c r="R45" i="36" s="1"/>
  <c r="O45" i="36"/>
  <c r="V43" i="36"/>
  <c r="W43" i="36" s="1"/>
  <c r="Q43" i="36"/>
  <c r="O43" i="36"/>
  <c r="V42" i="36"/>
  <c r="W42" i="36" s="1"/>
  <c r="R42" i="36"/>
  <c r="Q42" i="36"/>
  <c r="O42" i="36"/>
  <c r="I42" i="36"/>
  <c r="U41" i="36"/>
  <c r="I41" i="36"/>
  <c r="F41" i="36"/>
  <c r="F42" i="36" s="1"/>
  <c r="V40" i="36"/>
  <c r="W40" i="36" s="1"/>
  <c r="Q40" i="36"/>
  <c r="O40" i="36"/>
  <c r="V39" i="36"/>
  <c r="W39" i="36" s="1"/>
  <c r="Q39" i="36"/>
  <c r="O39" i="36"/>
  <c r="V38" i="36"/>
  <c r="W38" i="36" s="1"/>
  <c r="Q38" i="36"/>
  <c r="R38" i="36" s="1"/>
  <c r="U37" i="36" s="1"/>
  <c r="O38" i="36"/>
  <c r="I37" i="36"/>
  <c r="I38" i="36" s="1"/>
  <c r="F37" i="36"/>
  <c r="F38" i="36" s="1"/>
  <c r="V36" i="36"/>
  <c r="W36" i="36" s="1"/>
  <c r="Q36" i="36"/>
  <c r="O36" i="36"/>
  <c r="V35" i="36"/>
  <c r="W35" i="36" s="1"/>
  <c r="P35" i="36"/>
  <c r="Q35" i="36" s="1"/>
  <c r="R35" i="36" s="1"/>
  <c r="U34" i="36" s="1"/>
  <c r="O35" i="36"/>
  <c r="I34" i="36"/>
  <c r="I35" i="36" s="1"/>
  <c r="F34" i="36"/>
  <c r="F35" i="36" s="1"/>
  <c r="V33" i="36"/>
  <c r="W33" i="36" s="1"/>
  <c r="Q33" i="36"/>
  <c r="V32" i="36"/>
  <c r="W32" i="36" s="1"/>
  <c r="P32" i="36"/>
  <c r="Q32" i="36" s="1"/>
  <c r="R32" i="36" s="1"/>
  <c r="I31" i="36"/>
  <c r="I32" i="36" s="1"/>
  <c r="F31" i="36"/>
  <c r="F32" i="36" s="1"/>
  <c r="R31" i="36" s="1"/>
  <c r="E31" i="36"/>
  <c r="W30" i="36"/>
  <c r="V30" i="36"/>
  <c r="I30" i="36"/>
  <c r="F30" i="36"/>
  <c r="A29" i="36"/>
  <c r="A31" i="36" s="1"/>
  <c r="A34" i="36" s="1"/>
  <c r="A37" i="36" s="1"/>
  <c r="A41" i="36" s="1"/>
  <c r="A44" i="36" s="1"/>
  <c r="A46" i="36" s="1"/>
  <c r="A49" i="36" s="1"/>
  <c r="A51" i="36" s="1"/>
  <c r="A53" i="36" s="1"/>
  <c r="A56" i="36" s="1"/>
  <c r="A58" i="36" s="1"/>
  <c r="A60" i="36" s="1"/>
  <c r="A62" i="36" s="1"/>
  <c r="A64" i="36" s="1"/>
  <c r="A66" i="36" s="1"/>
  <c r="V28" i="36"/>
  <c r="W28" i="36" s="1"/>
  <c r="Q28" i="36"/>
  <c r="O28" i="36"/>
  <c r="V27" i="36"/>
  <c r="W27" i="36" s="1"/>
  <c r="Q27" i="36"/>
  <c r="V26" i="36"/>
  <c r="W26" i="36" s="1"/>
  <c r="Q26" i="36"/>
  <c r="R26" i="36" s="1"/>
  <c r="I26" i="36"/>
  <c r="F26" i="36"/>
  <c r="R25" i="36" s="1"/>
  <c r="S25" i="36" s="1"/>
  <c r="V25" i="36" s="1"/>
  <c r="W25" i="36" s="1"/>
  <c r="E25" i="36"/>
  <c r="A25" i="36"/>
  <c r="W24" i="36"/>
  <c r="V24" i="36"/>
  <c r="I24" i="36"/>
  <c r="F24" i="36"/>
  <c r="R23" i="36"/>
  <c r="S23" i="36" s="1"/>
  <c r="V22" i="36"/>
  <c r="W22" i="36" s="1"/>
  <c r="Y354" i="33"/>
  <c r="U348" i="33"/>
  <c r="T348" i="33"/>
  <c r="U349" i="33"/>
  <c r="T349" i="33"/>
  <c r="W347" i="33"/>
  <c r="W346" i="33"/>
  <c r="W345" i="33"/>
  <c r="W344" i="33"/>
  <c r="W343" i="33"/>
  <c r="W342" i="33"/>
  <c r="W341" i="33"/>
  <c r="W340" i="33"/>
  <c r="W339" i="33"/>
  <c r="W338" i="33"/>
  <c r="W337" i="33"/>
  <c r="W336" i="33"/>
  <c r="W335" i="33"/>
  <c r="W334" i="33"/>
  <c r="W333" i="33"/>
  <c r="W332" i="33"/>
  <c r="W331" i="33"/>
  <c r="W330" i="33"/>
  <c r="W329" i="33"/>
  <c r="W328" i="33"/>
  <c r="W327" i="33"/>
  <c r="W326" i="33"/>
  <c r="W325" i="33"/>
  <c r="W324" i="33"/>
  <c r="W323" i="33"/>
  <c r="W322" i="33"/>
  <c r="W321" i="33"/>
  <c r="W320" i="33"/>
  <c r="W319" i="33"/>
  <c r="W318" i="33"/>
  <c r="W317" i="33"/>
  <c r="W316" i="33"/>
  <c r="W315" i="33"/>
  <c r="W314" i="33"/>
  <c r="W313" i="33"/>
  <c r="W312" i="33"/>
  <c r="W311" i="33"/>
  <c r="W310" i="33"/>
  <c r="W309" i="33"/>
  <c r="W308" i="33"/>
  <c r="W307" i="33"/>
  <c r="W306" i="33"/>
  <c r="W305" i="33"/>
  <c r="W304" i="33"/>
  <c r="W303" i="33"/>
  <c r="W302" i="33"/>
  <c r="W301" i="33"/>
  <c r="W300" i="33"/>
  <c r="W299" i="33"/>
  <c r="W298" i="33"/>
  <c r="W297" i="33"/>
  <c r="W296" i="33"/>
  <c r="W295" i="33"/>
  <c r="W294" i="33"/>
  <c r="W293" i="33"/>
  <c r="W292" i="33"/>
  <c r="W291" i="33"/>
  <c r="W290" i="33"/>
  <c r="W289" i="33"/>
  <c r="W288" i="33"/>
  <c r="W287" i="33"/>
  <c r="W286" i="33"/>
  <c r="W285" i="33"/>
  <c r="W284" i="33"/>
  <c r="W283" i="33"/>
  <c r="W282" i="33"/>
  <c r="W281" i="33"/>
  <c r="W280" i="33"/>
  <c r="W279" i="33"/>
  <c r="W278" i="33"/>
  <c r="W277" i="33"/>
  <c r="W276" i="33"/>
  <c r="W275" i="33"/>
  <c r="W274" i="33"/>
  <c r="W273" i="33"/>
  <c r="W272" i="33"/>
  <c r="W271" i="33"/>
  <c r="W270" i="33"/>
  <c r="W269" i="33"/>
  <c r="W268" i="33"/>
  <c r="W267" i="33"/>
  <c r="W266" i="33"/>
  <c r="W265" i="33"/>
  <c r="W264" i="33"/>
  <c r="W263" i="33"/>
  <c r="W262" i="33"/>
  <c r="W261" i="33"/>
  <c r="W260" i="33"/>
  <c r="W259" i="33"/>
  <c r="W258" i="33"/>
  <c r="W257" i="33"/>
  <c r="W256" i="33"/>
  <c r="W255" i="33"/>
  <c r="W254" i="33"/>
  <c r="W253" i="33"/>
  <c r="W252" i="33"/>
  <c r="W251" i="33"/>
  <c r="W250" i="33"/>
  <c r="W249" i="33"/>
  <c r="W248" i="33"/>
  <c r="W247" i="33"/>
  <c r="W246" i="33"/>
  <c r="W245" i="33"/>
  <c r="W244" i="33"/>
  <c r="W243" i="33"/>
  <c r="W242" i="33"/>
  <c r="W241" i="33"/>
  <c r="W240" i="33"/>
  <c r="W239" i="33"/>
  <c r="W238" i="33"/>
  <c r="W237" i="33"/>
  <c r="W236" i="33"/>
  <c r="W235" i="33"/>
  <c r="A235" i="33"/>
  <c r="A239" i="33" s="1"/>
  <c r="A241" i="33" s="1"/>
  <c r="A244" i="33" s="1"/>
  <c r="A247" i="33" s="1"/>
  <c r="A250" i="33" s="1"/>
  <c r="A254" i="33" s="1"/>
  <c r="A257" i="33" s="1"/>
  <c r="A259" i="33" s="1"/>
  <c r="A262" i="33" s="1"/>
  <c r="A264" i="33" s="1"/>
  <c r="A266" i="33" s="1"/>
  <c r="A269" i="33" s="1"/>
  <c r="A271" i="33" s="1"/>
  <c r="A273" i="33" s="1"/>
  <c r="A275" i="33" s="1"/>
  <c r="A279" i="33" s="1"/>
  <c r="A281" i="33" s="1"/>
  <c r="A283" i="33" s="1"/>
  <c r="A287" i="33" s="1"/>
  <c r="A289" i="33" s="1"/>
  <c r="A291" i="33" s="1"/>
  <c r="A293" i="33" s="1"/>
  <c r="A295" i="33" s="1"/>
  <c r="A299" i="33" s="1"/>
  <c r="A301" i="33" s="1"/>
  <c r="A303" i="33" s="1"/>
  <c r="A305" i="33" s="1"/>
  <c r="A307" i="33" s="1"/>
  <c r="A312" i="33" s="1"/>
  <c r="A314" i="33" s="1"/>
  <c r="A318" i="33" s="1"/>
  <c r="A320" i="33" s="1"/>
  <c r="A323" i="33" s="1"/>
  <c r="A327" i="33" s="1"/>
  <c r="A330" i="33" s="1"/>
  <c r="A332" i="33" s="1"/>
  <c r="A335" i="33" s="1"/>
  <c r="A337" i="33" s="1"/>
  <c r="A339" i="33" s="1"/>
  <c r="A342" i="33" s="1"/>
  <c r="A344" i="33" s="1"/>
  <c r="A346" i="33" s="1"/>
  <c r="W234" i="33"/>
  <c r="W233" i="33"/>
  <c r="W232" i="33"/>
  <c r="W231" i="33"/>
  <c r="U229" i="33"/>
  <c r="T229" i="33"/>
  <c r="W228" i="33"/>
  <c r="W227" i="33"/>
  <c r="W226" i="33"/>
  <c r="W225" i="33"/>
  <c r="W224" i="33"/>
  <c r="W223" i="33"/>
  <c r="W222" i="33"/>
  <c r="W221" i="33"/>
  <c r="W220" i="33"/>
  <c r="W219" i="33"/>
  <c r="W218" i="33"/>
  <c r="W217" i="33"/>
  <c r="W216" i="33"/>
  <c r="W215" i="33"/>
  <c r="W214" i="33"/>
  <c r="W213" i="33"/>
  <c r="W212" i="33"/>
  <c r="W211" i="33"/>
  <c r="W210" i="33"/>
  <c r="W209" i="33"/>
  <c r="W208" i="33"/>
  <c r="W207" i="33"/>
  <c r="W206" i="33"/>
  <c r="W205" i="33"/>
  <c r="W204" i="33"/>
  <c r="W203" i="33"/>
  <c r="W202" i="33"/>
  <c r="W201" i="33"/>
  <c r="W200" i="33"/>
  <c r="W199" i="33"/>
  <c r="W198" i="33"/>
  <c r="W197" i="33"/>
  <c r="W196" i="33"/>
  <c r="W195" i="33"/>
  <c r="W194" i="33"/>
  <c r="W193" i="33"/>
  <c r="W192" i="33"/>
  <c r="W191" i="33"/>
  <c r="W190" i="33"/>
  <c r="W189" i="33"/>
  <c r="A189" i="33"/>
  <c r="A193" i="33" s="1"/>
  <c r="A195" i="33" s="1"/>
  <c r="A198" i="33" s="1"/>
  <c r="A202" i="33" s="1"/>
  <c r="A205" i="33" s="1"/>
  <c r="A207" i="33" s="1"/>
  <c r="A210" i="33" s="1"/>
  <c r="A212" i="33" s="1"/>
  <c r="A214" i="33" s="1"/>
  <c r="A216" i="33" s="1"/>
  <c r="A219" i="33" s="1"/>
  <c r="A221" i="33" s="1"/>
  <c r="A223" i="33" s="1"/>
  <c r="A225" i="33" s="1"/>
  <c r="A227" i="33" s="1"/>
  <c r="W188" i="33"/>
  <c r="W187" i="33"/>
  <c r="W186" i="33"/>
  <c r="W185" i="33"/>
  <c r="W184" i="33"/>
  <c r="W183" i="33"/>
  <c r="W182" i="33"/>
  <c r="W181" i="33"/>
  <c r="W180" i="33"/>
  <c r="W179" i="33"/>
  <c r="W178" i="33"/>
  <c r="W177" i="33"/>
  <c r="W176" i="33"/>
  <c r="W175" i="33"/>
  <c r="W174" i="33"/>
  <c r="W173" i="33"/>
  <c r="W172" i="33"/>
  <c r="W171" i="33"/>
  <c r="W170" i="33"/>
  <c r="W169" i="33"/>
  <c r="W168" i="33"/>
  <c r="W167" i="33"/>
  <c r="W166" i="33"/>
  <c r="W165" i="33"/>
  <c r="W164" i="33"/>
  <c r="W163" i="33"/>
  <c r="W162" i="33"/>
  <c r="W161" i="33"/>
  <c r="W160" i="33"/>
  <c r="W159" i="33"/>
  <c r="W158" i="33"/>
  <c r="W157" i="33"/>
  <c r="W156" i="33"/>
  <c r="W155" i="33"/>
  <c r="W154" i="33"/>
  <c r="W153" i="33"/>
  <c r="W152" i="33"/>
  <c r="W151" i="33"/>
  <c r="W150" i="33"/>
  <c r="W149" i="33"/>
  <c r="W148" i="33"/>
  <c r="W147" i="33"/>
  <c r="W146" i="33"/>
  <c r="W145" i="33"/>
  <c r="W144" i="33"/>
  <c r="W143" i="33"/>
  <c r="W142" i="33"/>
  <c r="W141" i="33"/>
  <c r="W140" i="33"/>
  <c r="W139" i="33"/>
  <c r="W138" i="33"/>
  <c r="W137" i="33"/>
  <c r="W136" i="33"/>
  <c r="W135" i="33"/>
  <c r="W134" i="33"/>
  <c r="W133" i="33"/>
  <c r="W132" i="33"/>
  <c r="W131" i="33"/>
  <c r="W130" i="33"/>
  <c r="W129" i="33"/>
  <c r="W128" i="33"/>
  <c r="W127" i="33"/>
  <c r="W126" i="33"/>
  <c r="W125" i="33"/>
  <c r="W124" i="33"/>
  <c r="W123" i="33"/>
  <c r="W122" i="33"/>
  <c r="W121" i="33"/>
  <c r="W120" i="33"/>
  <c r="W119" i="33"/>
  <c r="W118" i="33"/>
  <c r="W117" i="33"/>
  <c r="W116" i="33"/>
  <c r="W115" i="33"/>
  <c r="W114" i="33"/>
  <c r="W113" i="33"/>
  <c r="W112" i="33"/>
  <c r="W111" i="33"/>
  <c r="W110" i="33"/>
  <c r="W109" i="33"/>
  <c r="W108" i="33"/>
  <c r="W107" i="33"/>
  <c r="W106" i="33"/>
  <c r="W105" i="33"/>
  <c r="W104" i="33"/>
  <c r="W103" i="33"/>
  <c r="W102" i="33"/>
  <c r="W101" i="33"/>
  <c r="W100" i="33"/>
  <c r="W99" i="33"/>
  <c r="W98" i="33"/>
  <c r="W97" i="33"/>
  <c r="W96" i="33"/>
  <c r="W95" i="33"/>
  <c r="W94" i="33"/>
  <c r="W93" i="33"/>
  <c r="W92" i="33"/>
  <c r="W91" i="33"/>
  <c r="W90" i="33"/>
  <c r="W89" i="33"/>
  <c r="W88" i="33"/>
  <c r="W87" i="33"/>
  <c r="W86" i="33"/>
  <c r="W85" i="33"/>
  <c r="W84" i="33"/>
  <c r="W83" i="33"/>
  <c r="W82" i="33"/>
  <c r="W81" i="33"/>
  <c r="W80" i="33"/>
  <c r="W79" i="33"/>
  <c r="W78" i="33"/>
  <c r="W77" i="33"/>
  <c r="A77" i="33"/>
  <c r="A81" i="33" s="1"/>
  <c r="A83" i="33" s="1"/>
  <c r="A86" i="33" s="1"/>
  <c r="A89" i="33" s="1"/>
  <c r="A92" i="33" s="1"/>
  <c r="A95" i="33" s="1"/>
  <c r="A99" i="33" s="1"/>
  <c r="A101" i="33" s="1"/>
  <c r="A104" i="33" s="1"/>
  <c r="A106" i="33" s="1"/>
  <c r="A109" i="33" s="1"/>
  <c r="A111" i="33" s="1"/>
  <c r="A113" i="33" s="1"/>
  <c r="A115" i="33" s="1"/>
  <c r="A118" i="33" s="1"/>
  <c r="A120" i="33" s="1"/>
  <c r="A122" i="33" s="1"/>
  <c r="A124" i="33" s="1"/>
  <c r="A126" i="33" s="1"/>
  <c r="A128" i="33" s="1"/>
  <c r="A132" i="33" s="1"/>
  <c r="A134" i="33" s="1"/>
  <c r="A136" i="33" s="1"/>
  <c r="A140" i="33" s="1"/>
  <c r="A142" i="33" s="1"/>
  <c r="A144" i="33" s="1"/>
  <c r="A146" i="33" s="1"/>
  <c r="A148" i="33" s="1"/>
  <c r="A150" i="33" s="1"/>
  <c r="A153" i="33" s="1"/>
  <c r="A156" i="33" s="1"/>
  <c r="A158" i="33" s="1"/>
  <c r="A160" i="33" s="1"/>
  <c r="A164" i="33" s="1"/>
  <c r="A166" i="33" s="1"/>
  <c r="A168" i="33" s="1"/>
  <c r="A170" i="33" s="1"/>
  <c r="A174" i="33" s="1"/>
  <c r="A176" i="33" s="1"/>
  <c r="A178" i="33" s="1"/>
  <c r="A180" i="33" s="1"/>
  <c r="A182" i="33" s="1"/>
  <c r="W76" i="33"/>
  <c r="W75" i="33"/>
  <c r="W74" i="33"/>
  <c r="W73" i="33"/>
  <c r="X311" i="33" l="1"/>
  <c r="V58" i="36"/>
  <c r="W58" i="36" s="1"/>
  <c r="T58" i="36"/>
  <c r="X73" i="33"/>
  <c r="X186" i="36"/>
  <c r="X186" i="33"/>
  <c r="X231" i="33"/>
  <c r="U25" i="36"/>
  <c r="O27" i="36"/>
  <c r="R29" i="36"/>
  <c r="S29" i="36" s="1"/>
  <c r="V29" i="36" s="1"/>
  <c r="S31" i="36"/>
  <c r="V31" i="36" s="1"/>
  <c r="W31" i="36" s="1"/>
  <c r="R67" i="36"/>
  <c r="U66" i="36" s="1"/>
  <c r="W348" i="33"/>
  <c r="R34" i="36"/>
  <c r="S34" i="36" s="1"/>
  <c r="V34" i="36" s="1"/>
  <c r="W34" i="36" s="1"/>
  <c r="U46" i="36"/>
  <c r="R49" i="36"/>
  <c r="S49" i="36" s="1"/>
  <c r="W229" i="36"/>
  <c r="T56" i="36"/>
  <c r="V56" i="36"/>
  <c r="W56" i="36" s="1"/>
  <c r="T62" i="36"/>
  <c r="V62" i="36"/>
  <c r="W62" i="36" s="1"/>
  <c r="T34" i="36"/>
  <c r="O33" i="36"/>
  <c r="T31" i="36"/>
  <c r="O32" i="36"/>
  <c r="R37" i="36"/>
  <c r="S37" i="36" s="1"/>
  <c r="T23" i="36"/>
  <c r="V23" i="36"/>
  <c r="W23" i="36" s="1"/>
  <c r="U31" i="36"/>
  <c r="R64" i="36"/>
  <c r="S64" i="36" s="1"/>
  <c r="V64" i="36" s="1"/>
  <c r="W64" i="36" s="1"/>
  <c r="X311" i="36"/>
  <c r="U44" i="36"/>
  <c r="S44" i="36"/>
  <c r="W348" i="36"/>
  <c r="R41" i="36"/>
  <c r="S41" i="36" s="1"/>
  <c r="R46" i="36"/>
  <c r="S46" i="36" s="1"/>
  <c r="V51" i="36"/>
  <c r="W51" i="36" s="1"/>
  <c r="Q55" i="36"/>
  <c r="R54" i="36" s="1"/>
  <c r="O57" i="36"/>
  <c r="S60" i="36"/>
  <c r="O26" i="36"/>
  <c r="O55" i="36"/>
  <c r="T64" i="36"/>
  <c r="X73" i="36"/>
  <c r="X231" i="36"/>
  <c r="T25" i="36"/>
  <c r="E29" i="36"/>
  <c r="T29" i="36" s="1"/>
  <c r="W229" i="33"/>
  <c r="P68" i="33"/>
  <c r="O68" i="33"/>
  <c r="O67" i="33"/>
  <c r="I64" i="33"/>
  <c r="F64" i="33"/>
  <c r="E64" i="33"/>
  <c r="O65" i="33" s="1"/>
  <c r="P63" i="33"/>
  <c r="O63" i="33"/>
  <c r="P61" i="33"/>
  <c r="O61" i="33"/>
  <c r="I58" i="33"/>
  <c r="F58" i="33"/>
  <c r="E58" i="33"/>
  <c r="O59" i="33" s="1"/>
  <c r="N57" i="33"/>
  <c r="I56" i="33"/>
  <c r="F56" i="33"/>
  <c r="E56" i="33"/>
  <c r="P55" i="33"/>
  <c r="N55" i="33"/>
  <c r="O55" i="33" s="1"/>
  <c r="P54" i="33"/>
  <c r="O54" i="33"/>
  <c r="I53" i="33"/>
  <c r="F53" i="33"/>
  <c r="O52" i="33"/>
  <c r="O50" i="33"/>
  <c r="O47" i="33"/>
  <c r="I46" i="33"/>
  <c r="F46" i="33"/>
  <c r="P45" i="33"/>
  <c r="O45" i="33"/>
  <c r="O43" i="33"/>
  <c r="O42" i="33"/>
  <c r="I41" i="33"/>
  <c r="F41" i="33"/>
  <c r="O40" i="33"/>
  <c r="O39" i="33"/>
  <c r="O38" i="33"/>
  <c r="I37" i="33"/>
  <c r="F37" i="33"/>
  <c r="O36" i="33"/>
  <c r="P35" i="33"/>
  <c r="O35" i="33"/>
  <c r="I34" i="33"/>
  <c r="F34" i="33"/>
  <c r="P32" i="33"/>
  <c r="I31" i="33"/>
  <c r="F31" i="33"/>
  <c r="E31" i="33"/>
  <c r="O33" i="33" s="1"/>
  <c r="E25" i="33"/>
  <c r="O28" i="33" s="1"/>
  <c r="P68" i="6"/>
  <c r="Q68" i="6" s="1"/>
  <c r="O68" i="6"/>
  <c r="Q67" i="6"/>
  <c r="O67" i="6"/>
  <c r="I67" i="6"/>
  <c r="F67" i="6"/>
  <c r="V49" i="36" l="1"/>
  <c r="W49" i="36" s="1"/>
  <c r="T49" i="36"/>
  <c r="S66" i="36"/>
  <c r="R66" i="6"/>
  <c r="S66" i="6" s="1"/>
  <c r="T66" i="6" s="1"/>
  <c r="W29" i="36"/>
  <c r="U53" i="36"/>
  <c r="S53" i="36"/>
  <c r="V37" i="36"/>
  <c r="W37" i="36" s="1"/>
  <c r="T37" i="36"/>
  <c r="T60" i="36"/>
  <c r="V60" i="36"/>
  <c r="W60" i="36" s="1"/>
  <c r="V46" i="36"/>
  <c r="W46" i="36" s="1"/>
  <c r="T46" i="36"/>
  <c r="V41" i="36"/>
  <c r="W41" i="36" s="1"/>
  <c r="T41" i="36"/>
  <c r="V44" i="36"/>
  <c r="W44" i="36" s="1"/>
  <c r="T44" i="36"/>
  <c r="O27" i="33"/>
  <c r="E29" i="33"/>
  <c r="R67" i="6"/>
  <c r="U66" i="6" s="1"/>
  <c r="O57" i="33"/>
  <c r="O26" i="33"/>
  <c r="O32" i="33"/>
  <c r="T66" i="36" l="1"/>
  <c r="V66" i="36"/>
  <c r="W66" i="36" s="1"/>
  <c r="T53" i="36"/>
  <c r="V53" i="36"/>
  <c r="W53" i="36" s="1"/>
  <c r="W69" i="36" s="1"/>
  <c r="E58" i="6"/>
  <c r="W70" i="36" l="1"/>
  <c r="W71" i="36" s="1"/>
  <c r="W349" i="36"/>
  <c r="W351" i="36" s="1"/>
  <c r="A25" i="33"/>
  <c r="A29" i="33" s="1"/>
  <c r="A31" i="33" s="1"/>
  <c r="A34" i="33" s="1"/>
  <c r="A37" i="33" s="1"/>
  <c r="A41" i="33" s="1"/>
  <c r="A44" i="33" s="1"/>
  <c r="A46" i="33" s="1"/>
  <c r="A49" i="33" s="1"/>
  <c r="A51" i="33" s="1"/>
  <c r="A53" i="33" s="1"/>
  <c r="A56" i="33" s="1"/>
  <c r="A58" i="33" s="1"/>
  <c r="A60" i="33" s="1"/>
  <c r="A62" i="33" s="1"/>
  <c r="A64" i="33" s="1"/>
  <c r="A66" i="33" s="1"/>
  <c r="E64" i="6"/>
  <c r="P63" i="6"/>
  <c r="O63" i="6"/>
  <c r="I63" i="6"/>
  <c r="F63" i="6"/>
  <c r="P61" i="6"/>
  <c r="Q61" i="6" s="1"/>
  <c r="R61" i="6" s="1"/>
  <c r="U60" i="6" s="1"/>
  <c r="O61" i="6"/>
  <c r="I61" i="6"/>
  <c r="F61" i="6"/>
  <c r="R62" i="6" l="1"/>
  <c r="X350" i="36"/>
  <c r="W352" i="36"/>
  <c r="W353" i="36" s="1"/>
  <c r="W354" i="36" s="1"/>
  <c r="Z354" i="36" s="1"/>
  <c r="X22" i="36"/>
  <c r="X351" i="36" s="1"/>
  <c r="X48" i="36"/>
  <c r="R60" i="6"/>
  <c r="S60" i="6"/>
  <c r="T60" i="6" s="1"/>
  <c r="Q63" i="6"/>
  <c r="R63" i="6" s="1"/>
  <c r="U62" i="6" s="1"/>
  <c r="S62" i="6" l="1"/>
  <c r="T62" i="6" s="1"/>
  <c r="Q50" i="6" l="1"/>
  <c r="R50" i="6" s="1"/>
  <c r="U49" i="6" s="1"/>
  <c r="O50" i="6"/>
  <c r="I50" i="6"/>
  <c r="F50" i="6"/>
  <c r="E31" i="6"/>
  <c r="R49" i="6" l="1"/>
  <c r="S49" i="6"/>
  <c r="T49" i="6" s="1"/>
  <c r="I30" i="6"/>
  <c r="F30" i="6"/>
  <c r="R29" i="6" l="1"/>
  <c r="S29" i="6" s="1"/>
  <c r="O35" i="6"/>
  <c r="Q36" i="6"/>
  <c r="P35" i="6"/>
  <c r="Q35" i="6" s="1"/>
  <c r="I34" i="6"/>
  <c r="I35" i="6" s="1"/>
  <c r="F34" i="6"/>
  <c r="F35" i="6" s="1"/>
  <c r="Q33" i="6"/>
  <c r="O33" i="6"/>
  <c r="P32" i="6"/>
  <c r="Q32" i="6" s="1"/>
  <c r="O32" i="6"/>
  <c r="I31" i="6"/>
  <c r="I32" i="6" s="1"/>
  <c r="F31" i="6"/>
  <c r="F32" i="6" s="1"/>
  <c r="E25" i="6"/>
  <c r="E29" i="6" s="1"/>
  <c r="T29" i="6" l="1"/>
  <c r="O36" i="6"/>
  <c r="R35" i="6"/>
  <c r="U34" i="6" s="1"/>
  <c r="R31" i="6"/>
  <c r="R32" i="6"/>
  <c r="U31" i="6" s="1"/>
  <c r="R34" i="6"/>
  <c r="S34" i="6" l="1"/>
  <c r="T34" i="6" s="1"/>
  <c r="S31" i="6"/>
  <c r="T31" i="6" s="1"/>
  <c r="Q52" i="6" l="1"/>
  <c r="R52" i="6" s="1"/>
  <c r="U51" i="6" s="1"/>
  <c r="O52" i="6"/>
  <c r="I52" i="6"/>
  <c r="F52" i="6"/>
  <c r="R51" i="6" l="1"/>
  <c r="S51" i="6" s="1"/>
  <c r="T51" i="6" s="1"/>
  <c r="O65" i="6" l="1"/>
  <c r="Q65" i="6"/>
  <c r="R65" i="6" s="1"/>
  <c r="I64" i="6"/>
  <c r="I65" i="6" s="1"/>
  <c r="F64" i="6"/>
  <c r="F65" i="6" s="1"/>
  <c r="Q40" i="6"/>
  <c r="O40" i="6"/>
  <c r="Q39" i="6"/>
  <c r="O39" i="6"/>
  <c r="Q38" i="6"/>
  <c r="O38" i="6"/>
  <c r="I37" i="6"/>
  <c r="I38" i="6" s="1"/>
  <c r="F37" i="6"/>
  <c r="F38" i="6" s="1"/>
  <c r="I24" i="6"/>
  <c r="F24" i="6"/>
  <c r="R37" i="6" l="1"/>
  <c r="R64" i="6"/>
  <c r="S64" i="6" s="1"/>
  <c r="T64" i="6" s="1"/>
  <c r="U64" i="6"/>
  <c r="R23" i="6"/>
  <c r="S23" i="6" s="1"/>
  <c r="T23" i="6" s="1"/>
  <c r="R38" i="6"/>
  <c r="U37" i="6" s="1"/>
  <c r="S37" i="6" l="1"/>
  <c r="T37" i="6" l="1"/>
  <c r="A25" i="6" l="1"/>
  <c r="A29" i="6" l="1"/>
  <c r="T69" i="33"/>
  <c r="U69" i="33"/>
  <c r="A31" i="6" l="1"/>
  <c r="A34" i="6" s="1"/>
  <c r="A37" i="6" s="1"/>
  <c r="A41" i="6" s="1"/>
  <c r="Q47" i="6"/>
  <c r="U46" i="6" s="1"/>
  <c r="O47" i="6"/>
  <c r="I46" i="6"/>
  <c r="I47" i="6" s="1"/>
  <c r="F46" i="6"/>
  <c r="F47" i="6" s="1"/>
  <c r="P45" i="6"/>
  <c r="Q45" i="6" s="1"/>
  <c r="R45" i="6" s="1"/>
  <c r="O45" i="6"/>
  <c r="Q43" i="6"/>
  <c r="O43" i="6"/>
  <c r="Q42" i="6"/>
  <c r="O42" i="6"/>
  <c r="I41" i="6"/>
  <c r="I42" i="6" s="1"/>
  <c r="F41" i="6"/>
  <c r="F42" i="6" s="1"/>
  <c r="Q28" i="6"/>
  <c r="O28" i="6"/>
  <c r="Q27" i="6"/>
  <c r="O27" i="6"/>
  <c r="Q26" i="6"/>
  <c r="O26" i="6"/>
  <c r="I26" i="6"/>
  <c r="F26" i="6"/>
  <c r="R42" i="6" l="1"/>
  <c r="U41" i="6" s="1"/>
  <c r="R41" i="6"/>
  <c r="U44" i="6"/>
  <c r="S44" i="6"/>
  <c r="T44" i="6" s="1"/>
  <c r="R46" i="6"/>
  <c r="R47" i="6"/>
  <c r="R25" i="6"/>
  <c r="R26" i="6"/>
  <c r="U25" i="6" s="1"/>
  <c r="A44" i="6" l="1"/>
  <c r="A46" i="6" s="1"/>
  <c r="A49" i="6" s="1"/>
  <c r="S41" i="6"/>
  <c r="T41" i="6" s="1"/>
  <c r="S46" i="6"/>
  <c r="T46" i="6" s="1"/>
  <c r="S25" i="6"/>
  <c r="T25" i="6" s="1"/>
  <c r="A51" i="6" l="1"/>
  <c r="A53" i="6" s="1"/>
  <c r="U14" i="6"/>
  <c r="Q59" i="6" l="1"/>
  <c r="R59" i="6" s="1"/>
  <c r="U58" i="6" s="1"/>
  <c r="O59" i="6"/>
  <c r="I58" i="6"/>
  <c r="I59" i="6" s="1"/>
  <c r="F58" i="6"/>
  <c r="F59" i="6" s="1"/>
  <c r="N57" i="6"/>
  <c r="Q57" i="6" s="1"/>
  <c r="R57" i="6" s="1"/>
  <c r="I56" i="6"/>
  <c r="I57" i="6" s="1"/>
  <c r="F56" i="6"/>
  <c r="F57" i="6" s="1"/>
  <c r="E56" i="6"/>
  <c r="P55" i="6"/>
  <c r="N55" i="6"/>
  <c r="O55" i="6" s="1"/>
  <c r="P54" i="6"/>
  <c r="Q54" i="6" s="1"/>
  <c r="O54" i="6"/>
  <c r="I53" i="6"/>
  <c r="I54" i="6" s="1"/>
  <c r="F53" i="6"/>
  <c r="F54" i="6" s="1"/>
  <c r="U56" i="6" l="1"/>
  <c r="Q55" i="6"/>
  <c r="R54" i="6" s="1"/>
  <c r="U53" i="6" s="1"/>
  <c r="U69" i="6" s="1"/>
  <c r="R53" i="6"/>
  <c r="O57" i="6"/>
  <c r="R56" i="6"/>
  <c r="S56" i="6" s="1"/>
  <c r="T56" i="6" s="1"/>
  <c r="R58" i="6"/>
  <c r="S58" i="6" s="1"/>
  <c r="T58" i="6" s="1"/>
  <c r="S53" i="6" l="1"/>
  <c r="T53" i="6" s="1"/>
  <c r="T69" i="6" s="1"/>
  <c r="A41" i="12" l="1"/>
  <c r="D20" i="12" l="1"/>
  <c r="E20" i="12"/>
  <c r="F20" i="12"/>
  <c r="AC6" i="6" l="1"/>
  <c r="F61" i="33" l="1"/>
  <c r="F52" i="33"/>
  <c r="F67" i="33"/>
  <c r="F30" i="33"/>
  <c r="F24" i="33"/>
  <c r="F63" i="33"/>
  <c r="F50" i="33"/>
  <c r="F26" i="33"/>
  <c r="F38" i="33"/>
  <c r="F57" i="33"/>
  <c r="F32" i="33"/>
  <c r="F42" i="33"/>
  <c r="F35" i="33"/>
  <c r="F47" i="33"/>
  <c r="F59" i="33"/>
  <c r="F65" i="33"/>
  <c r="F54" i="33"/>
  <c r="Q59" i="33"/>
  <c r="R59" i="33" s="1"/>
  <c r="U58" i="33" s="1"/>
  <c r="Q52" i="33"/>
  <c r="R52" i="33" s="1"/>
  <c r="U51" i="33" s="1"/>
  <c r="Q50" i="33"/>
  <c r="Q47" i="33"/>
  <c r="Q43" i="33"/>
  <c r="Q36" i="33"/>
  <c r="Q28" i="33"/>
  <c r="Q26" i="33"/>
  <c r="Q42" i="33"/>
  <c r="Q40" i="33"/>
  <c r="Q38" i="33"/>
  <c r="Q27" i="33"/>
  <c r="Q67" i="33"/>
  <c r="Q65" i="33"/>
  <c r="R65" i="33" s="1"/>
  <c r="U64" i="33" s="1"/>
  <c r="Q33" i="33"/>
  <c r="R32" i="33" s="1"/>
  <c r="U31" i="33" s="1"/>
  <c r="Q63" i="33"/>
  <c r="Q39" i="33"/>
  <c r="Q45" i="33"/>
  <c r="R45" i="33" s="1"/>
  <c r="Q61" i="33"/>
  <c r="R61" i="33" s="1"/>
  <c r="U60" i="33" s="1"/>
  <c r="Q35" i="33"/>
  <c r="Q55" i="33"/>
  <c r="Q54" i="33"/>
  <c r="Q57" i="33"/>
  <c r="R57" i="33" s="1"/>
  <c r="U56" i="33" s="1"/>
  <c r="Q32" i="33"/>
  <c r="Q68" i="33"/>
  <c r="I67" i="33"/>
  <c r="I30" i="33"/>
  <c r="I24" i="33"/>
  <c r="I65" i="33"/>
  <c r="I26" i="33"/>
  <c r="I38" i="33"/>
  <c r="I35" i="33"/>
  <c r="I63" i="33"/>
  <c r="I61" i="33"/>
  <c r="I52" i="33"/>
  <c r="I50" i="33"/>
  <c r="I42" i="33"/>
  <c r="I47" i="33"/>
  <c r="I59" i="33"/>
  <c r="I54" i="33"/>
  <c r="I32" i="33"/>
  <c r="I57" i="33"/>
  <c r="R50" i="33"/>
  <c r="U49" i="33" s="1"/>
  <c r="R63" i="33"/>
  <c r="U62" i="33" s="1"/>
  <c r="R35" i="33" l="1"/>
  <c r="U34" i="33" s="1"/>
  <c r="V26" i="33"/>
  <c r="W26" i="33" s="1"/>
  <c r="V39" i="33"/>
  <c r="W39" i="33" s="1"/>
  <c r="V42" i="33"/>
  <c r="W42" i="33" s="1"/>
  <c r="V47" i="33"/>
  <c r="W47" i="33" s="1"/>
  <c r="V50" i="33"/>
  <c r="W50" i="33" s="1"/>
  <c r="V55" i="33"/>
  <c r="W55" i="33" s="1"/>
  <c r="V63" i="33"/>
  <c r="W63" i="33" s="1"/>
  <c r="V24" i="33"/>
  <c r="W24" i="33" s="1"/>
  <c r="V32" i="33"/>
  <c r="W32" i="33" s="1"/>
  <c r="V40" i="33"/>
  <c r="W40" i="33" s="1"/>
  <c r="V45" i="33"/>
  <c r="W45" i="33" s="1"/>
  <c r="V48" i="33"/>
  <c r="W48" i="33" s="1"/>
  <c r="V22" i="33"/>
  <c r="W22" i="33" s="1"/>
  <c r="V27" i="33"/>
  <c r="W27" i="33" s="1"/>
  <c r="V30" i="33"/>
  <c r="W30" i="33" s="1"/>
  <c r="V35" i="33"/>
  <c r="W35" i="33" s="1"/>
  <c r="V38" i="33"/>
  <c r="W38" i="33" s="1"/>
  <c r="V43" i="33"/>
  <c r="W43" i="33" s="1"/>
  <c r="V54" i="33"/>
  <c r="W54" i="33" s="1"/>
  <c r="V59" i="33"/>
  <c r="W59" i="33" s="1"/>
  <c r="V67" i="33"/>
  <c r="W67" i="33" s="1"/>
  <c r="V28" i="33"/>
  <c r="W28" i="33" s="1"/>
  <c r="V33" i="33"/>
  <c r="W33" i="33" s="1"/>
  <c r="V36" i="33"/>
  <c r="W36" i="33" s="1"/>
  <c r="V52" i="33"/>
  <c r="W52" i="33" s="1"/>
  <c r="V57" i="33"/>
  <c r="W57" i="33" s="1"/>
  <c r="V65" i="33"/>
  <c r="W65" i="33" s="1"/>
  <c r="V68" i="33"/>
  <c r="W68" i="33" s="1"/>
  <c r="V61" i="33"/>
  <c r="W61" i="33" s="1"/>
  <c r="R42" i="33"/>
  <c r="U41" i="33" s="1"/>
  <c r="R37" i="33"/>
  <c r="R60" i="33"/>
  <c r="S60" i="33" s="1"/>
  <c r="T60" i="33" s="1"/>
  <c r="R25" i="33"/>
  <c r="R53" i="33"/>
  <c r="R56" i="33"/>
  <c r="S56" i="33" s="1"/>
  <c r="T56" i="33" s="1"/>
  <c r="R66" i="33"/>
  <c r="R31" i="33"/>
  <c r="S31" i="33" s="1"/>
  <c r="T31" i="33" s="1"/>
  <c r="R58" i="33"/>
  <c r="S58" i="33" s="1"/>
  <c r="T58" i="33" s="1"/>
  <c r="U44" i="33"/>
  <c r="S44" i="33"/>
  <c r="T44" i="33" s="1"/>
  <c r="R54" i="33"/>
  <c r="U53" i="33" s="1"/>
  <c r="R67" i="33"/>
  <c r="U66" i="33" s="1"/>
  <c r="R29" i="33"/>
  <c r="S29" i="33" s="1"/>
  <c r="T29" i="33" s="1"/>
  <c r="R34" i="33"/>
  <c r="S34" i="33" s="1"/>
  <c r="T34" i="33" s="1"/>
  <c r="R46" i="33"/>
  <c r="R64" i="33"/>
  <c r="S64" i="33" s="1"/>
  <c r="T64" i="33" s="1"/>
  <c r="R26" i="33"/>
  <c r="U25" i="33" s="1"/>
  <c r="R47" i="33"/>
  <c r="U46" i="33"/>
  <c r="R38" i="33"/>
  <c r="U37" i="33" s="1"/>
  <c r="R41" i="33"/>
  <c r="R49" i="33"/>
  <c r="S49" i="33" s="1"/>
  <c r="T49" i="33" s="1"/>
  <c r="R23" i="33"/>
  <c r="S23" i="33" s="1"/>
  <c r="T23" i="33" s="1"/>
  <c r="R51" i="33"/>
  <c r="S51" i="33" s="1"/>
  <c r="T51" i="33" s="1"/>
  <c r="R62" i="33"/>
  <c r="S62" i="33" s="1"/>
  <c r="T62" i="33" s="1"/>
  <c r="S41" i="33" l="1"/>
  <c r="T41" i="33" s="1"/>
  <c r="S66" i="33"/>
  <c r="T66" i="33" s="1"/>
  <c r="V41" i="33"/>
  <c r="W41" i="33" s="1"/>
  <c r="V34" i="33"/>
  <c r="W34" i="33" s="1"/>
  <c r="V51" i="33"/>
  <c r="W51" i="33" s="1"/>
  <c r="V64" i="33"/>
  <c r="W64" i="33" s="1"/>
  <c r="V31" i="33"/>
  <c r="W31" i="33" s="1"/>
  <c r="V49" i="33"/>
  <c r="W49" i="33" s="1"/>
  <c r="V62" i="33"/>
  <c r="W62" i="33" s="1"/>
  <c r="V29" i="33"/>
  <c r="W29" i="33" s="1"/>
  <c r="V58" i="33"/>
  <c r="W58" i="33" s="1"/>
  <c r="V60" i="33"/>
  <c r="W60" i="33" s="1"/>
  <c r="V44" i="33"/>
  <c r="W44" i="33" s="1"/>
  <c r="V56" i="33"/>
  <c r="W56" i="33" s="1"/>
  <c r="V23" i="33"/>
  <c r="W23" i="33" s="1"/>
  <c r="S46" i="33"/>
  <c r="S25" i="33"/>
  <c r="S37" i="33"/>
  <c r="S53" i="33"/>
  <c r="V66" i="33" l="1"/>
  <c r="W66" i="33" s="1"/>
  <c r="T46" i="33"/>
  <c r="V46" i="33"/>
  <c r="W46" i="33" s="1"/>
  <c r="T37" i="33"/>
  <c r="V37" i="33"/>
  <c r="W37" i="33" s="1"/>
  <c r="T53" i="33"/>
  <c r="V53" i="33"/>
  <c r="W53" i="33" s="1"/>
  <c r="T25" i="33"/>
  <c r="V25" i="33"/>
  <c r="W25" i="33" s="1"/>
  <c r="A23" i="12"/>
  <c r="A24" i="12" s="1"/>
  <c r="A25" i="12" s="1"/>
  <c r="A26" i="12" s="1"/>
  <c r="W69" i="33" l="1"/>
  <c r="I18" i="15"/>
  <c r="W70" i="33" l="1"/>
  <c r="W349" i="33"/>
  <c r="W351" i="33" s="1"/>
  <c r="F22" i="12"/>
  <c r="F21" i="15"/>
  <c r="G17" i="15"/>
  <c r="G16" i="15"/>
  <c r="B3" i="15"/>
  <c r="A1" i="15"/>
  <c r="C22" i="12"/>
  <c r="A11" i="12"/>
  <c r="H1" i="12"/>
  <c r="H66" i="12"/>
  <c r="H63" i="12"/>
  <c r="F47" i="12"/>
  <c r="F46" i="12"/>
  <c r="F44" i="12"/>
  <c r="H33" i="12"/>
  <c r="H32" i="12"/>
  <c r="H31" i="12"/>
  <c r="H30" i="12"/>
  <c r="H29" i="12"/>
  <c r="H28" i="12"/>
  <c r="H27" i="12"/>
  <c r="H26" i="12"/>
  <c r="H25" i="12"/>
  <c r="H24" i="12"/>
  <c r="A28" i="12"/>
  <c r="A29" i="12" s="1"/>
  <c r="A30" i="12" s="1"/>
  <c r="A31" i="12" s="1"/>
  <c r="A32" i="12" s="1"/>
  <c r="A33" i="12" s="1"/>
  <c r="G20" i="12"/>
  <c r="G35" i="12" s="1"/>
  <c r="G39" i="12" s="1"/>
  <c r="H19" i="12"/>
  <c r="A19" i="12"/>
  <c r="H18" i="12"/>
  <c r="H20" i="12" l="1"/>
  <c r="F34" i="12"/>
  <c r="F35" i="12" l="1"/>
  <c r="F37" i="12" l="1"/>
  <c r="F38" i="12" s="1"/>
  <c r="F39" i="12" s="1"/>
  <c r="F48" i="12" s="1"/>
  <c r="F53" i="12" s="1"/>
  <c r="F55" i="12" s="1"/>
  <c r="F56" i="12" s="1"/>
  <c r="F58" i="12" s="1"/>
  <c r="F59" i="12" s="1"/>
  <c r="F67" i="12" s="1"/>
  <c r="H23" i="12"/>
  <c r="F42" i="12" l="1"/>
  <c r="Y6" i="6"/>
  <c r="Z6" i="6"/>
  <c r="AA6" i="6"/>
  <c r="AB6" i="6"/>
  <c r="AD6" i="6"/>
  <c r="AE6" i="6"/>
  <c r="AF6" i="6"/>
  <c r="AG6" i="6"/>
  <c r="AH6" i="6"/>
  <c r="AI6" i="6"/>
  <c r="AC20" i="6" l="1"/>
  <c r="Z20" i="6"/>
  <c r="AC19" i="6"/>
  <c r="Z19" i="6"/>
  <c r="Z16" i="6"/>
  <c r="AE16" i="6" s="1"/>
  <c r="U70" i="6" l="1"/>
  <c r="U71" i="6" s="1"/>
  <c r="U72" i="6" l="1"/>
  <c r="U73" i="6" s="1"/>
  <c r="U75" i="6" s="1"/>
  <c r="U76" i="6" s="1"/>
  <c r="E22" i="12" s="1"/>
  <c r="E34" i="12" s="1"/>
  <c r="E35" i="12" s="1"/>
  <c r="E37" i="12" l="1"/>
  <c r="E38" i="12" s="1"/>
  <c r="E39" i="12" s="1"/>
  <c r="E41" i="12" l="1"/>
  <c r="E42" i="12" l="1"/>
  <c r="E47" i="12"/>
  <c r="E48" i="12" s="1"/>
  <c r="E53" i="12" s="1"/>
  <c r="E55" i="12" s="1"/>
  <c r="E56" i="12" s="1"/>
  <c r="E58" i="12" s="1"/>
  <c r="E59" i="12" s="1"/>
  <c r="E67" i="12" s="1"/>
  <c r="E43" i="12"/>
  <c r="E44" i="12" l="1"/>
  <c r="E45" i="12"/>
  <c r="E46" i="12" s="1"/>
  <c r="H64" i="12" l="1"/>
  <c r="H62" i="12" l="1"/>
  <c r="G65" i="12"/>
  <c r="H65" i="12" s="1"/>
  <c r="A43" i="12" l="1"/>
  <c r="A45" i="12" s="1"/>
  <c r="A50" i="12"/>
  <c r="A51" i="12" s="1"/>
  <c r="A55" i="12" s="1"/>
  <c r="A62" i="12" s="1"/>
  <c r="A64" i="12" s="1"/>
  <c r="W71" i="33" l="1"/>
  <c r="X22" i="33" l="1"/>
  <c r="X48" i="33"/>
  <c r="W352" i="33"/>
  <c r="W353" i="33" s="1"/>
  <c r="W354" i="33" s="1"/>
  <c r="Z354" i="33" s="1"/>
  <c r="X350" i="33"/>
  <c r="T70" i="6"/>
  <c r="T71" i="6" s="1"/>
  <c r="T72" i="6" s="1"/>
  <c r="T73" i="6" s="1"/>
  <c r="X351" i="33" l="1"/>
  <c r="D22" i="12"/>
  <c r="T75" i="6"/>
  <c r="T76" i="6" s="1"/>
  <c r="P9" i="6" s="1"/>
  <c r="D34" i="12" l="1"/>
  <c r="D35" i="12" s="1"/>
  <c r="H22" i="12"/>
  <c r="H34" i="12" s="1"/>
  <c r="H35" i="12" l="1"/>
  <c r="D37" i="12"/>
  <c r="D38" i="12" l="1"/>
  <c r="H37" i="12"/>
  <c r="G7" i="12" s="1"/>
  <c r="H38" i="12" l="1"/>
  <c r="D39" i="12"/>
  <c r="G45" i="12" l="1"/>
  <c r="D41" i="12"/>
  <c r="H39" i="12"/>
  <c r="D42" i="12" l="1"/>
  <c r="H41" i="12"/>
  <c r="G46" i="12"/>
  <c r="G47" i="12"/>
  <c r="G48" i="12" s="1"/>
  <c r="H45" i="12"/>
  <c r="D43" i="12" l="1"/>
  <c r="H42" i="12"/>
  <c r="D44" i="12" l="1"/>
  <c r="H43" i="12"/>
  <c r="D47" i="12"/>
  <c r="H47" i="12" s="1"/>
  <c r="H44" i="12" l="1"/>
  <c r="D48" i="12"/>
  <c r="D46" i="12"/>
  <c r="H46" i="12" s="1"/>
  <c r="H48" i="12" l="1"/>
  <c r="G51" i="12"/>
  <c r="H51" i="12" s="1"/>
  <c r="G50" i="12"/>
  <c r="D53" i="12"/>
  <c r="G52" i="12" l="1"/>
  <c r="H50" i="12"/>
  <c r="D55" i="12"/>
  <c r="D56" i="12" l="1"/>
  <c r="G53" i="12"/>
  <c r="H52" i="12"/>
  <c r="G55" i="12" l="1"/>
  <c r="H53" i="12"/>
  <c r="D58" i="12"/>
  <c r="D59" i="12" l="1"/>
  <c r="H58" i="12"/>
  <c r="G56" i="12"/>
  <c r="H55" i="12"/>
  <c r="G59" i="12" l="1"/>
  <c r="G67" i="12" s="1"/>
  <c r="H56" i="12"/>
  <c r="D67" i="12"/>
  <c r="H59" i="12" l="1"/>
  <c r="H67" i="12" s="1"/>
  <c r="G5" i="12" s="1"/>
  <c r="I67" i="12"/>
  <c r="A56" i="6"/>
  <c r="A58" i="6" l="1"/>
  <c r="A60" i="6" s="1"/>
  <c r="A62" i="6" s="1"/>
  <c r="A64" i="6" l="1"/>
  <c r="A66" i="6" s="1"/>
</calcChain>
</file>

<file path=xl/sharedStrings.xml><?xml version="1.0" encoding="utf-8"?>
<sst xmlns="http://schemas.openxmlformats.org/spreadsheetml/2006/main" count="1801" uniqueCount="393">
  <si>
    <t>Բ Ա Ց Ա Տ Ր Ա Գ Ի Ր</t>
  </si>
  <si>
    <t>գրության հիման վրա՝   նախագծի աշխատանքային ծավալների համապատասխան:</t>
  </si>
  <si>
    <t xml:space="preserve">Նյութերի այն արժեքները, որոնք բացակայում են ինֆորմացիոն տեղեկագրքից վերցված են </t>
  </si>
  <si>
    <t xml:space="preserve"> մոնիտորինգի արդյունքով, շուկայական գներով:</t>
  </si>
  <si>
    <t xml:space="preserve">         Նախահաշիվը կազմված է հետևյալ նորմատիվային փաստաթղթերով. </t>
  </si>
  <si>
    <r>
      <t xml:space="preserve">              </t>
    </r>
    <r>
      <rPr>
        <b/>
        <sz val="11"/>
        <color theme="1"/>
        <rFont val="Sylfaen"/>
        <family val="1"/>
      </rPr>
      <t xml:space="preserve"> •  </t>
    </r>
    <r>
      <rPr>
        <sz val="11"/>
        <color theme="1"/>
        <rFont val="Sylfaen"/>
        <family val="1"/>
      </rPr>
      <t xml:space="preserve">СНuП IV-5-82,         </t>
    </r>
  </si>
  <si>
    <r>
      <t xml:space="preserve">             </t>
    </r>
    <r>
      <rPr>
        <b/>
        <sz val="11"/>
        <color theme="1"/>
        <rFont val="Sylfaen"/>
        <family val="1"/>
      </rPr>
      <t xml:space="preserve">  •  </t>
    </r>
    <r>
      <rPr>
        <sz val="11"/>
        <color theme="1"/>
        <rFont val="Sylfaen"/>
        <family val="1"/>
      </rPr>
      <t xml:space="preserve">СНuП IV-2-82 </t>
    </r>
  </si>
  <si>
    <t xml:space="preserve">                   պատրաստվածքների կողմնորոշիչ  գներ:</t>
  </si>
  <si>
    <t xml:space="preserve">         Միջին աշխատավարձի  չափը կազմում է </t>
  </si>
  <si>
    <t xml:space="preserve">  հազ. դրամ, </t>
  </si>
  <si>
    <t xml:space="preserve">         Հիմնական աշխատանքի ինդեքսը կազմում է </t>
  </si>
  <si>
    <t>:</t>
  </si>
  <si>
    <t xml:space="preserve">         Մեքենամեխանիզմների շահագործման ինդեքսը կազմում է </t>
  </si>
  <si>
    <r>
      <rPr>
        <b/>
        <sz val="11"/>
        <color theme="1"/>
        <rFont val="Sylfaen"/>
        <family val="1"/>
      </rPr>
      <t xml:space="preserve">              •  </t>
    </r>
    <r>
      <rPr>
        <sz val="11"/>
        <color theme="1"/>
        <rFont val="Sylfaen"/>
        <family val="1"/>
      </rPr>
      <t>Վերադիր ծախսերը կազմում են – 13.3%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</si>
  <si>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Շահույթը- 11%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</si>
  <si>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Տրանսպորտային ծախսեր – </t>
    </r>
  </si>
  <si>
    <t>%</t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</si>
  <si>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Պահեստավորման ծախսեր- 2%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</si>
  <si>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Այլ նյութեր- 5%</t>
    </r>
  </si>
  <si>
    <r>
      <rPr>
        <b/>
        <sz val="11"/>
        <color theme="1"/>
        <rFont val="Sylfaen"/>
        <family val="1"/>
      </rPr>
      <t xml:space="preserve">              •</t>
    </r>
    <r>
      <rPr>
        <sz val="11"/>
        <color theme="1"/>
        <rFont val="Sylfaen"/>
        <family val="1"/>
      </rPr>
      <t xml:space="preserve">  ԱԱՀ-20%</t>
    </r>
  </si>
  <si>
    <t xml:space="preserve"> </t>
  </si>
  <si>
    <t>Պատվիրատու՝</t>
  </si>
  <si>
    <t>Հաստատված է</t>
  </si>
  <si>
    <t xml:space="preserve">(հաստատման ժամկետը)        </t>
  </si>
  <si>
    <t xml:space="preserve">      Ամփոփ նախահաշվային հաշվարկի ընդհանուր գումար՝</t>
  </si>
  <si>
    <t>հազ. դրամ</t>
  </si>
  <si>
    <t>Այդ թվում վերադարձվող գումար՝</t>
  </si>
  <si>
    <t>ՇԻՆԱՐԱՐՈՒԹՅԱՆ ԱՐԺԵՔԻ ԱՄՓՈՓ ՆԱԽԱՀԱՇՎԱՅԻՆ ՀԱՇՎԱՐԿ</t>
  </si>
  <si>
    <t>(կառույցի անվանումը)</t>
  </si>
  <si>
    <t xml:space="preserve">№
Հ/Հ </t>
  </si>
  <si>
    <t>№№
Նախահաշվի և հաշվարկի համարը</t>
  </si>
  <si>
    <t>Կառույցի, մասերի, աշխատանքների և ծախսերի անվանումը</t>
  </si>
  <si>
    <t>Նախահաշվային արժեքը  (հազ. դրամ)</t>
  </si>
  <si>
    <t>Շինմոնտաժային աշխատանքներ</t>
  </si>
  <si>
    <t>Այդ թվում նյութա-տեխնիկական ռեսուրսները</t>
  </si>
  <si>
    <t>Սարքավորում</t>
  </si>
  <si>
    <t>Այլ ծախսեր</t>
  </si>
  <si>
    <t xml:space="preserve">Ընդամենը նախահաշվային արժեք  
(հազ. դրամ) </t>
  </si>
  <si>
    <t>Գլուխ 2. Շինարարության հիմնական օբյեկտներ</t>
  </si>
  <si>
    <t>ԼՆ 1</t>
  </si>
  <si>
    <t>Ընդամենը գլուխ 2:</t>
  </si>
  <si>
    <t>ԸՆԴԱՄԵՆԸ  ԳԼՈՒԽՆԵՐ 1-7:</t>
  </si>
  <si>
    <t xml:space="preserve">Գլուխ 8. Ժամանակավոր կառույցներ և շինություներ </t>
  </si>
  <si>
    <t xml:space="preserve">Ժամանակավոր կառույցներ և շինություներ </t>
  </si>
  <si>
    <t>Ընդամենը գլուխ 8:</t>
  </si>
  <si>
    <t>ԸՆԴԱՄԵՆԸ  ԳԼՈՒԽՆԵՐ 1-8:</t>
  </si>
  <si>
    <t>Գլուխ 9. Այլ աշխատանքներ և ծախսեր</t>
  </si>
  <si>
    <t>Ընդամենը գլուխ 9:</t>
  </si>
  <si>
    <t>ԸՆԴԱՄԵՆԸ  ԳԼՈՒԽՆԵՐ 1-9:</t>
  </si>
  <si>
    <t>Գլուխ 10. Տեխնիկական և հեղինակային հսկողություն ծախսեր</t>
  </si>
  <si>
    <t>Ընդամենը գլուխ 10:</t>
  </si>
  <si>
    <t>ԸՆԴԱՄԵՆԸ  ԳԼՈՒԽՆԵՐ 1-10:</t>
  </si>
  <si>
    <t>Չնախատեսնված աշխատանքների ծախսեր</t>
  </si>
  <si>
    <t>Չնախատեսնված աշխատանքներ և ծախսեր</t>
  </si>
  <si>
    <t>ԸՆԴԱՄԵՆԸ:</t>
  </si>
  <si>
    <t>ԱԱՀ</t>
  </si>
  <si>
    <t>Ընդամենը ներառյալ ԱԱՀ</t>
  </si>
  <si>
    <t>Գլուխ 12. Նախագծանախահաշվային աշխատանքների և փորձաքննության ծախսեր</t>
  </si>
  <si>
    <t>Ընդամենը գլուխ 12:</t>
  </si>
  <si>
    <t xml:space="preserve">Получение технических условий на электроснабжение от ЗАО "Электрические сети Армении" </t>
  </si>
  <si>
    <t>ԸՆԴԱՄԵՆԸ ԱՄՓՈՓ ՆԱԽԱՀԱՇՎՈՎ:</t>
  </si>
  <si>
    <t>Կազմեց՝</t>
  </si>
  <si>
    <t xml:space="preserve">Շինարարության անվանումը </t>
  </si>
  <si>
    <t>Երևան</t>
  </si>
  <si>
    <t>Արմավիր</t>
  </si>
  <si>
    <t>Արարատ</t>
  </si>
  <si>
    <t>Արագածոտն</t>
  </si>
  <si>
    <t xml:space="preserve">Կոտայք </t>
  </si>
  <si>
    <t>Գեղարքունիք</t>
  </si>
  <si>
    <t>Վայոց Ձոր</t>
  </si>
  <si>
    <t>Լոռի</t>
  </si>
  <si>
    <t xml:space="preserve">Շիրակ </t>
  </si>
  <si>
    <t>Սյունիք</t>
  </si>
  <si>
    <t>Տավուշ</t>
  </si>
  <si>
    <t xml:space="preserve">Տեղային նախահաշիվ թիվ </t>
  </si>
  <si>
    <t>1</t>
  </si>
  <si>
    <t>Տրանսպորտ</t>
  </si>
  <si>
    <t>K Նյութ</t>
  </si>
  <si>
    <t>Հիմք</t>
  </si>
  <si>
    <t>Նախահաշվային արժեքը</t>
  </si>
  <si>
    <t xml:space="preserve">Միջին աշխատավարձը </t>
  </si>
  <si>
    <t>դրամ</t>
  </si>
  <si>
    <t>Նյութեր</t>
  </si>
  <si>
    <t>-</t>
  </si>
  <si>
    <t xml:space="preserve">Անցումային գործակիցները: 
</t>
  </si>
  <si>
    <t>աշխատավարձի -</t>
  </si>
  <si>
    <t>մեքենաների շահագործման -</t>
  </si>
  <si>
    <t xml:space="preserve">Հ/Հ
</t>
  </si>
  <si>
    <t>Շիֆր, նորմատիվի համար</t>
  </si>
  <si>
    <t xml:space="preserve">Աշխատանքների անվանումը </t>
  </si>
  <si>
    <t>Չափման միավորը</t>
  </si>
  <si>
    <t>Քանակը</t>
  </si>
  <si>
    <t>Աշխատավարձի միավորը ռուբ./հազար դրամ</t>
  </si>
  <si>
    <t xml:space="preserve">Մեքեն.շահագործման միավորը ռուբ./հազար դրամ </t>
  </si>
  <si>
    <t>Նյութեր անվանումը (հազար դրամ)</t>
  </si>
  <si>
    <t>Միավորի արժեքը հազար դրամ</t>
  </si>
  <si>
    <t>Միավորի ընդհանուր արժեքը  հազար դրամ</t>
  </si>
  <si>
    <t>Ընդհանուր արժեքը հազար դրամ</t>
  </si>
  <si>
    <t xml:space="preserve">Նյութերի ընդհանուրի արժեքը հազար դրամ </t>
  </si>
  <si>
    <t xml:space="preserve">Ասֆալտ </t>
  </si>
  <si>
    <t xml:space="preserve">Խճի քանդում </t>
  </si>
  <si>
    <t xml:space="preserve">Քանդում խրամուղի </t>
  </si>
  <si>
    <t>Քանդում փոսեր</t>
  </si>
  <si>
    <t>Ետլիցք բուլդոզեր</t>
  </si>
  <si>
    <t xml:space="preserve">Ետլիցք ձեռք </t>
  </si>
  <si>
    <t xml:space="preserve">Ավելորդ գրունտ </t>
  </si>
  <si>
    <t>բալանս</t>
  </si>
  <si>
    <t>Նյութերի անվանումը</t>
  </si>
  <si>
    <t>չափման միավորը</t>
  </si>
  <si>
    <t xml:space="preserve">Քանակը միավորի համար </t>
  </si>
  <si>
    <t xml:space="preserve">Նյութերի ընդհանուր ծախսը </t>
  </si>
  <si>
    <t>Նյութերի միավորի արժեքը  (Գ)</t>
  </si>
  <si>
    <t>Դիամետր</t>
  </si>
  <si>
    <t xml:space="preserve">երկարություն </t>
  </si>
  <si>
    <t xml:space="preserve">Խողովակի ծավալ </t>
  </si>
  <si>
    <t>մ</t>
  </si>
  <si>
    <t>Ընդամենը</t>
  </si>
  <si>
    <t>Վերադիր ծախսեր</t>
  </si>
  <si>
    <t>Շահույթ</t>
  </si>
  <si>
    <t>*Սարքավորում</t>
  </si>
  <si>
    <t>Ընդամենը նախահաշվով</t>
  </si>
  <si>
    <r>
      <t>մ</t>
    </r>
    <r>
      <rPr>
        <vertAlign val="superscript"/>
        <sz val="9"/>
        <rFont val="Sylfaen"/>
        <family val="1"/>
      </rPr>
      <t>2</t>
    </r>
  </si>
  <si>
    <t>գմ</t>
  </si>
  <si>
    <t>կգ</t>
  </si>
  <si>
    <t>25-392</t>
  </si>
  <si>
    <t>կմ</t>
  </si>
  <si>
    <t>լուծիչ</t>
  </si>
  <si>
    <t>յուղաներկ</t>
  </si>
  <si>
    <t>ԼՆ 6</t>
  </si>
  <si>
    <t>Միավորի ընդհանուր արժեքը հազար դրամ</t>
  </si>
  <si>
    <t>5</t>
  </si>
  <si>
    <t>6</t>
  </si>
  <si>
    <t xml:space="preserve">Սարքավորում </t>
  </si>
  <si>
    <t xml:space="preserve">Ընդամենը </t>
  </si>
  <si>
    <t>ԼՆ 7</t>
  </si>
  <si>
    <t>Ձմեռային թանկացումներ</t>
  </si>
  <si>
    <t>Փոքր ծավալի աշխատանքներ</t>
  </si>
  <si>
    <t>Շինարարական  աղբի հեռացում</t>
  </si>
  <si>
    <t>Տեխնիկական հսկողություն  (ներառյալ հարկերը)</t>
  </si>
  <si>
    <t xml:space="preserve"> Հեղինակային հսկողություն (ներառյալ հարկերը)</t>
  </si>
  <si>
    <t>Նախագծանախահաշվային աշխատանքների ծախսեր ներառյալ հարկերը</t>
  </si>
  <si>
    <t xml:space="preserve">        </t>
  </si>
  <si>
    <t xml:space="preserve">Կազմեց`                                         </t>
  </si>
  <si>
    <t xml:space="preserve">Կազմեց`                                                           </t>
  </si>
  <si>
    <t>15-613</t>
  </si>
  <si>
    <t>22-362</t>
  </si>
  <si>
    <t>Ձևավոր մասեր</t>
  </si>
  <si>
    <t>Всего</t>
  </si>
  <si>
    <t>НДС</t>
  </si>
  <si>
    <t>Итого</t>
  </si>
  <si>
    <t>*Oборудование</t>
  </si>
  <si>
    <t>ВСЕГО ПО СМЕТЕ</t>
  </si>
  <si>
    <t xml:space="preserve">№ п/п
</t>
  </si>
  <si>
    <t>Наименование работ и затрат</t>
  </si>
  <si>
    <t>Единица измерения</t>
  </si>
  <si>
    <t>Количество</t>
  </si>
  <si>
    <t>Общая стоимость единицы, тысяча драм</t>
  </si>
  <si>
    <t>Ծավալաթերթ-Նախահաշիվ</t>
  </si>
  <si>
    <t>հատ</t>
  </si>
  <si>
    <t>ԼՆ 2</t>
  </si>
  <si>
    <t>ԼՆ 3</t>
  </si>
  <si>
    <t>ԼՆ 4</t>
  </si>
  <si>
    <t>ԼՆ 5</t>
  </si>
  <si>
    <t>ԼՆ 8</t>
  </si>
  <si>
    <t>ԼՆ 9</t>
  </si>
  <si>
    <t>ԼՆ 10</t>
  </si>
  <si>
    <t>ԼՆ 11</t>
  </si>
  <si>
    <t>ԼՆ 12</t>
  </si>
  <si>
    <t xml:space="preserve">№ </t>
  </si>
  <si>
    <t>Ընդհանուր արժեքը արտահայտված տոկոսով</t>
  </si>
  <si>
    <t>Սնող գազատար</t>
  </si>
  <si>
    <t>Общая стоимость процентами</t>
  </si>
  <si>
    <r>
      <t>մ</t>
    </r>
    <r>
      <rPr>
        <vertAlign val="superscript"/>
        <sz val="9"/>
        <rFont val="Sylfaen"/>
        <family val="1"/>
      </rPr>
      <t>3</t>
    </r>
  </si>
  <si>
    <t>6-13</t>
  </si>
  <si>
    <t>բետոն B-12.5</t>
  </si>
  <si>
    <r>
      <t>մ</t>
    </r>
    <r>
      <rPr>
        <vertAlign val="superscript"/>
        <sz val="8"/>
        <rFont val="Sylfaen"/>
        <family val="1"/>
      </rPr>
      <t>3</t>
    </r>
  </si>
  <si>
    <t>վահան</t>
  </si>
  <si>
    <r>
      <t>մ</t>
    </r>
    <r>
      <rPr>
        <vertAlign val="superscript"/>
        <sz val="8"/>
        <rFont val="Sylfaen"/>
        <family val="1"/>
      </rPr>
      <t>2</t>
    </r>
  </si>
  <si>
    <t>տախտակ</t>
  </si>
  <si>
    <t>9-153</t>
  </si>
  <si>
    <t>Պողպատե խողովակներ</t>
  </si>
  <si>
    <t>էլեկտրոդ</t>
  </si>
  <si>
    <t>շուկա</t>
  </si>
  <si>
    <t>Պարոնիտ</t>
  </si>
  <si>
    <t>Պողպ. կոնստրուկցիաներ</t>
  </si>
  <si>
    <t>Գլուխ 1.  Տարածքի նախապատրաստում</t>
  </si>
  <si>
    <t>Ընդամենը գլուխ 1:</t>
  </si>
  <si>
    <t>Գազատարի փչամաքրում</t>
  </si>
  <si>
    <t>՝</t>
  </si>
  <si>
    <t>Հենասյուների և գազատարի յուղաներկում երկու անգամ</t>
  </si>
  <si>
    <t>տն</t>
  </si>
  <si>
    <t>Մոնտաժային աշխատանքներ</t>
  </si>
  <si>
    <t>Ձևավոր մասերի տեղադրում (արմունկ, եռաբաշխիչ, անցում, խցափակիչ)</t>
  </si>
  <si>
    <t>Պարտադիր փորձաքննության ծախսեր (հարկերը)</t>
  </si>
  <si>
    <t>պայմ.</t>
  </si>
  <si>
    <t>Բետոնե հիմքեր միաձույլ բետոնից B12.5 (M150) մետաղական հենասյունների համար</t>
  </si>
  <si>
    <t>Կիսախողովակների տեղադրում գազախողովակների տակ</t>
  </si>
  <si>
    <t xml:space="preserve">Պարոնիտի տեղադրում </t>
  </si>
  <si>
    <t>6-82</t>
  </si>
  <si>
    <t>Մետաղական շինվածքների տեղադրում հենարանների հիմքերի համար (թիթեղ)</t>
  </si>
  <si>
    <t>Պողպատյա թիթեղ</t>
  </si>
  <si>
    <t>Հենարանների տեղադրում պողպատե խողովակներից d=76x3մմ</t>
  </si>
  <si>
    <t xml:space="preserve">Ընդամենը  </t>
  </si>
  <si>
    <t xml:space="preserve">Итого </t>
  </si>
  <si>
    <t>22-87</t>
  </si>
  <si>
    <r>
      <t>м</t>
    </r>
    <r>
      <rPr>
        <vertAlign val="superscript"/>
        <sz val="9"/>
        <rFont val="Sylfaen"/>
        <family val="1"/>
      </rPr>
      <t>3</t>
    </r>
  </si>
  <si>
    <t>Бетонный фундамент под опоры из бетона марки B-12.5 (M150) класса</t>
  </si>
  <si>
    <t>тн</t>
  </si>
  <si>
    <t>Монтажные работы</t>
  </si>
  <si>
    <t>кг</t>
  </si>
  <si>
    <t>Установка металлических стоек d=76x3мм</t>
  </si>
  <si>
    <t>Установка металлических чаш под газопровод</t>
  </si>
  <si>
    <t>Паронит</t>
  </si>
  <si>
    <t>Установка металлического листа под опоры</t>
  </si>
  <si>
    <t>пм</t>
  </si>
  <si>
    <t>Установка фасонных частей (отвод 90°, тройник, переход, заглушка)</t>
  </si>
  <si>
    <t>шт</t>
  </si>
  <si>
    <r>
      <t>м</t>
    </r>
    <r>
      <rPr>
        <vertAlign val="superscript"/>
        <sz val="9"/>
        <rFont val="Sylfaen"/>
        <family val="1"/>
      </rPr>
      <t>2</t>
    </r>
  </si>
  <si>
    <t>Продувка газопровода</t>
  </si>
  <si>
    <t>13-121 
գ-2</t>
  </si>
  <si>
    <t>Հենասյուների և գազատարի մակերևույթների նախաներկում ГФ -021 2 շերտով</t>
  </si>
  <si>
    <t>Грунтовка газопровода и стоек грунтовкой ГФ – 021 2 раза</t>
  </si>
  <si>
    <t xml:space="preserve">նախաներկ ГФ - 021 </t>
  </si>
  <si>
    <t>Окраска газопровода и стоек антикоррозионной масляной краской 2 раза</t>
  </si>
  <si>
    <r>
      <t>м</t>
    </r>
    <r>
      <rPr>
        <vertAlign val="superscript"/>
        <sz val="9"/>
        <rFont val="Times New Roman"/>
        <family val="1"/>
      </rPr>
      <t>2</t>
    </r>
  </si>
  <si>
    <r>
      <t xml:space="preserve">              </t>
    </r>
    <r>
      <rPr>
        <b/>
        <sz val="11"/>
        <color theme="1"/>
        <rFont val="Sylfaen"/>
        <family val="1"/>
      </rPr>
      <t xml:space="preserve"> •  </t>
    </r>
    <r>
      <rPr>
        <sz val="11"/>
        <color theme="1"/>
        <rFont val="Sylfaen"/>
        <family val="1"/>
      </rPr>
      <t xml:space="preserve">“Ինֆորմացիոն տեղեկագիր” 08.2023թ.  շինարարական նյութերի, </t>
    </r>
  </si>
  <si>
    <t>Հենարանների տեղադրում պողպատե խողովակներից d=57x3մմ</t>
  </si>
  <si>
    <t>Установка металлических стоек d=57x3мм</t>
  </si>
  <si>
    <t>22-86</t>
  </si>
  <si>
    <t xml:space="preserve">Պողպատե գազատար խողովակների վերգետնյա տեղադրում փորձարկումով Ø57x3.5մմ
</t>
  </si>
  <si>
    <t xml:space="preserve">Монтаж надземного газопровода с испытанием Ø57x3.5мм 
</t>
  </si>
  <si>
    <t>խողովակ Ø57x3.5մմ</t>
  </si>
  <si>
    <t>1-966</t>
  </si>
  <si>
    <t xml:space="preserve">Փոսերի քանդում IV կարգի գրունտներում ձեռքով մետաղական հենասյունների համար </t>
  </si>
  <si>
    <t>Рытье ям вручную для стоек в грунтах IV кат.</t>
  </si>
  <si>
    <t>Անշարժ հենարանների տեղադրում</t>
  </si>
  <si>
    <t>Монтаж неподвижных опор</t>
  </si>
  <si>
    <t>հեղյուս, մանեկ</t>
  </si>
  <si>
    <t xml:space="preserve">Հենարանների տեղադրում </t>
  </si>
  <si>
    <t>Монтаж опор</t>
  </si>
  <si>
    <t xml:space="preserve">Պողպատե գազատար խողովակների վերգետնյա տեղադրում փորձարկումով Ø76x3.5մմ
</t>
  </si>
  <si>
    <t xml:space="preserve">Монтаж надземного газопровода с испытанием Ø76x3.5мм 
</t>
  </si>
  <si>
    <t>խողովակ Ø76x3.5մմ</t>
  </si>
  <si>
    <t>պողպատե կցաշուրթ</t>
  </si>
  <si>
    <t>Խողովակ</t>
  </si>
  <si>
    <t>Շամոտ</t>
  </si>
  <si>
    <t>Գազամատակարարում</t>
  </si>
  <si>
    <t xml:space="preserve">Միջին ճնշման գազատար </t>
  </si>
  <si>
    <t>Газопровод среднего давления</t>
  </si>
  <si>
    <t>C310-5 տ.մ.կ 29</t>
  </si>
  <si>
    <t xml:space="preserve">Погрузка разработанного грунта вручную в автосамосвалы, перевозка на расстояние 5км </t>
  </si>
  <si>
    <t xml:space="preserve">Ավելորդ գրունտի բարձում ինքնաթափ, ձեռքով տեղափոխում 5կմ </t>
  </si>
  <si>
    <t>22-430</t>
  </si>
  <si>
    <t xml:space="preserve">Կցաշուրթերի մոնտաժում dպ-80մմ </t>
  </si>
  <si>
    <t xml:space="preserve">Приварка фланцев dу80мм </t>
  </si>
  <si>
    <t>22-384</t>
  </si>
  <si>
    <t xml:space="preserve">Монтаж задвижки dу80мм </t>
  </si>
  <si>
    <t xml:space="preserve">Սողնակային փական 80մմ </t>
  </si>
  <si>
    <t xml:space="preserve">Սողնակային փականի </t>
  </si>
  <si>
    <t>24-353</t>
  </si>
  <si>
    <t>24-352</t>
  </si>
  <si>
    <t>Պողպատե dպ70 խողովակի միացում գործող գազատարին</t>
  </si>
  <si>
    <t>Врезка проектируемого газопровода Ду70мм в действующий газопровод</t>
  </si>
  <si>
    <t>ՀՀ Կոտայքի մարզի Գեղարդ բնակավայրի 1-ին փողոցի և 1-ին փողոց
4-րդ փակուղին սնող գազատարների կառուցում</t>
  </si>
  <si>
    <t>№75-23</t>
  </si>
  <si>
    <t>ՀՀ Կոտայքի մարզի Գեղարդ բնակավայրի 1-ին փողոցի և 1-ին փողոց 4-րդ փակուղին սնող գազատարների կառուցում</t>
  </si>
  <si>
    <t>ՀՀ Կոտայքի մարզի Գառնի համայնքի Գ. Մարզպետունի փողոցը սնող գազատարի կառուցում</t>
  </si>
  <si>
    <t xml:space="preserve">Ավելորդ գրունտի բարձում ինքնաթափ, ձեռքով տեղափոխում 10կմ </t>
  </si>
  <si>
    <t>Հենարանների տեղադրում պողպատե խողովակներից d=133x3.5մմ</t>
  </si>
  <si>
    <t>Հենարանների տեղադրում պողպատե խողովակներից d=108x3.5մմ</t>
  </si>
  <si>
    <t>20-696</t>
  </si>
  <si>
    <t>Մետաղական շինվածքներ պատերից ամրացման համար (Անկյունակ 45x45x4մմ)</t>
  </si>
  <si>
    <t>Անկյունակ 45x45x4մմ</t>
  </si>
  <si>
    <t>22-90</t>
  </si>
  <si>
    <t xml:space="preserve">Պողպատե գազատար խողովակների վերգետնյա տեղադրում փորձարկումով Ø159x4.5մմ
</t>
  </si>
  <si>
    <t>խողովակ Ø159x4.5մմ</t>
  </si>
  <si>
    <t>22-89</t>
  </si>
  <si>
    <t xml:space="preserve">Պողպատե գազատար խողովակների վերգետնյա տեղադրում փորձարկումով Ø133x4մմ
</t>
  </si>
  <si>
    <t>խողովակ Ø133x4մմ</t>
  </si>
  <si>
    <t>22-429</t>
  </si>
  <si>
    <t xml:space="preserve">Կցաշուրթերի մոնտաժում dպ-50մմ </t>
  </si>
  <si>
    <t>22-383</t>
  </si>
  <si>
    <t xml:space="preserve">Սողնակային փականի տեղադրում dպ-50մմ </t>
  </si>
  <si>
    <t xml:space="preserve">Սողնակային փական 50մմ </t>
  </si>
  <si>
    <t>24-351</t>
  </si>
  <si>
    <t xml:space="preserve">Պողպատե dպ50 խողովակի միացում գործող գազատարին </t>
  </si>
  <si>
    <t xml:space="preserve">Էկրանային պաշտպանիչ ցանց  H-3.0մ </t>
  </si>
  <si>
    <t>տեղ</t>
  </si>
  <si>
    <t>1-962</t>
  </si>
  <si>
    <t>Փոսերի քանդում IV կարգի գրունտներում ձեռքով</t>
  </si>
  <si>
    <t>1-970</t>
  </si>
  <si>
    <t>Ավելորդ գրունտի հարթեցում տեղում ձեռքով</t>
  </si>
  <si>
    <t xml:space="preserve">Բետոնե հիմքեր միաձույլ բետոնից B12.5 (M150) </t>
  </si>
  <si>
    <t>7-330</t>
  </si>
  <si>
    <t>Էկրանային պաշտպանիչ ցանցի իրականացում</t>
  </si>
  <si>
    <t xml:space="preserve">Մետաղական հենասյուներ d-76x3 մմ խողովակից </t>
  </si>
  <si>
    <t>խողովակ 76x3.0մմ</t>
  </si>
  <si>
    <t>գծ</t>
  </si>
  <si>
    <t>Պողպատե անկյունակ 50x50x5մմ</t>
  </si>
  <si>
    <t>Պող. անկ 50x50x5մմ</t>
  </si>
  <si>
    <t>Մետաղական ցանց</t>
  </si>
  <si>
    <t>Մետաղ. ցանց 50x50x2.5մմ</t>
  </si>
  <si>
    <r>
      <t>մ</t>
    </r>
    <r>
      <rPr>
        <vertAlign val="superscript"/>
        <sz val="9"/>
        <rFont val="Sylfaen"/>
        <family val="1"/>
        <charset val="204"/>
      </rPr>
      <t>2</t>
    </r>
  </si>
  <si>
    <t>Պողպատե թիթեղ 100x100x6մմ</t>
  </si>
  <si>
    <t>թիթեղ 100x100x6մմ</t>
  </si>
  <si>
    <t>Հենասյուների մակերևույթների նախաներկում ГФ -021 2 շերտով</t>
  </si>
  <si>
    <t>Հենասյուների յուղաներկում երկու անգամ</t>
  </si>
  <si>
    <t xml:space="preserve">Մետաղական պաշտպանիչ ցանց տեղ </t>
  </si>
  <si>
    <t xml:space="preserve">H-5մ </t>
  </si>
  <si>
    <t>9-131</t>
  </si>
  <si>
    <t>Մետաղական պաշտպանիչ ցանցի կառուցում</t>
  </si>
  <si>
    <t>շին. հեղյուս</t>
  </si>
  <si>
    <t>8-52-1</t>
  </si>
  <si>
    <t>Մեկուսիչների տեղադրում ШСА-10А</t>
  </si>
  <si>
    <t xml:space="preserve">հատ </t>
  </si>
  <si>
    <t>Մեկուսիչներ</t>
  </si>
  <si>
    <t>8-471-2</t>
  </si>
  <si>
    <t>Ուղահայաց հողանցում (էլեկտրոդը անկյունավոր պողպատից 63x63x5մմ)</t>
  </si>
  <si>
    <t>անկյունակ 63x63x5մմ</t>
  </si>
  <si>
    <t>8-472-6</t>
  </si>
  <si>
    <t>Հորիզոնական հողանցում (40х4մմ շերտապողպատից)</t>
  </si>
  <si>
    <t xml:space="preserve">պողպատ շերտ. 40х4մմ </t>
  </si>
  <si>
    <t>19-40</t>
  </si>
  <si>
    <t>ՊԳԿԿ-50-ի տեղադրում</t>
  </si>
  <si>
    <t>կոմպլ.</t>
  </si>
  <si>
    <t>ՊԳԿԿ-50</t>
  </si>
  <si>
    <t>Բետոնե հարթակի կառուցում ՊԳԿԿ-ի տակ</t>
  </si>
  <si>
    <t>Փոսերի փորում IV կարգի գրունտում , ձեռքով</t>
  </si>
  <si>
    <t>Գրունտի հարթեցում տեղում</t>
  </si>
  <si>
    <t>8-10</t>
  </si>
  <si>
    <t>Ավազե նախապատրաստական շերտի պատրաստում ձեռքով</t>
  </si>
  <si>
    <t>ավազ</t>
  </si>
  <si>
    <t>6-86</t>
  </si>
  <si>
    <t>Ամրանային ցանցի պատրաստում Ф8 А1</t>
  </si>
  <si>
    <t>Ամրան</t>
  </si>
  <si>
    <t>6-33</t>
  </si>
  <si>
    <t>Բետոնե հարթակի պատրաստում միաձույլ բետոնից B12.5 (M150)</t>
  </si>
  <si>
    <t>Բետոն B-12.5</t>
  </si>
  <si>
    <t xml:space="preserve">Ցածր ճնշման գազատար </t>
  </si>
  <si>
    <t xml:space="preserve">Պողպատե գազատար խողովակների վերգետնյա տեղադրում փորձարկումով Ø89x4մմ
</t>
  </si>
  <si>
    <t>խողովակ Ø89x4մմ</t>
  </si>
  <si>
    <t>ՀՀ Կոտայքի մարզի Գառնի համայնքի 6-րդ թաղամասը սնող գազատարի կառուցում</t>
  </si>
  <si>
    <t>C310-10 տ.մ.կ 29</t>
  </si>
  <si>
    <t>Հենարանների տեղադրում պողպատե խողովակներից d=89x3.5մմ</t>
  </si>
  <si>
    <t>22-88</t>
  </si>
  <si>
    <t xml:space="preserve">Պողպատե գազատար խողովակների վերգետնյա տեղադրում փորձարկումով Ø108x4մմ
</t>
  </si>
  <si>
    <t>խողովակ Ø108x4մմ</t>
  </si>
  <si>
    <r>
      <t>Պահարանային ճնշման կարգավորիչի տեղադրում 160մ</t>
    </r>
    <r>
      <rPr>
        <vertAlign val="superscript"/>
        <sz val="9"/>
        <rFont val="Sylfaen"/>
        <family val="1"/>
      </rPr>
      <t>3</t>
    </r>
    <r>
      <rPr>
        <sz val="9"/>
        <rFont val="Sylfaen"/>
        <family val="1"/>
      </rPr>
      <t>/ժ թողունակությամբ</t>
    </r>
  </si>
  <si>
    <t>Պահարանային ճ/կ 160մ3/ժ</t>
  </si>
  <si>
    <t xml:space="preserve">Բետոնե հարթակի կառուցում </t>
  </si>
  <si>
    <t>2</t>
  </si>
  <si>
    <t>Ընդամենը  1-3</t>
  </si>
  <si>
    <t>Итого 1-3</t>
  </si>
  <si>
    <t>Установка металлических стоек d=133x3.5мм</t>
  </si>
  <si>
    <t>Установка металлических стоек d=108x3.5мм</t>
  </si>
  <si>
    <t>Металл. конструкции для крепления на стенах (угольник 45x45x4мм)</t>
  </si>
  <si>
    <t xml:space="preserve">Монтаж надземного газопровода с испытанием Ø159x4.5мм 
</t>
  </si>
  <si>
    <t xml:space="preserve">Монтаж надземного газопровода с испытанием Ø133x4мм 
</t>
  </si>
  <si>
    <t xml:space="preserve">Приварка фланцев dу50мм </t>
  </si>
  <si>
    <t xml:space="preserve">Монтаж задвижки dу50мм </t>
  </si>
  <si>
    <t xml:space="preserve">Врезка проектируемого газопровода Ду50мм в действующий  газопровод </t>
  </si>
  <si>
    <t xml:space="preserve">Экранная защитная сетка </t>
  </si>
  <si>
    <t>мест</t>
  </si>
  <si>
    <t>Рытье ям вручную в грунтах IV категории</t>
  </si>
  <si>
    <t>Разравнивание лишнего грунта на месте</t>
  </si>
  <si>
    <t>Бетонное основание из бетона B 12.5(M150)</t>
  </si>
  <si>
    <t>Осуществление экранной защитной сетки</t>
  </si>
  <si>
    <t>шт.</t>
  </si>
  <si>
    <t>Металлические опоры из труб d-76x3 мм</t>
  </si>
  <si>
    <t>Металл. Угольник 50x50x5мм</t>
  </si>
  <si>
    <t>Металл. Сетка</t>
  </si>
  <si>
    <t>Стальной лист 100x100x6 мм</t>
  </si>
  <si>
    <t>Покрытие поверхности газопроводных труб и опор грунтовкой ГФ-021 в 2 слоя</t>
  </si>
  <si>
    <t>Окраска газопровода и опор масляной краской в 2 слоя</t>
  </si>
  <si>
    <t xml:space="preserve"> Металлическая защитная сетка мест</t>
  </si>
  <si>
    <t>Осуществление металлической защитной сетки</t>
  </si>
  <si>
    <t>Изолятор ШСА-10А</t>
  </si>
  <si>
    <t>Вертикальное заземление ( электрод из угловой оцинкованной стали 63x63x5м)</t>
  </si>
  <si>
    <t xml:space="preserve">Горизонтальное заземление (сталь полос. 4х40мм ) </t>
  </si>
  <si>
    <t xml:space="preserve">Монтаж ШРП-50 </t>
  </si>
  <si>
    <t>комп.</t>
  </si>
  <si>
    <t xml:space="preserve">Изготовление бетонированной площадки </t>
  </si>
  <si>
    <t>Разравнивание лишнего грунта на месте вручную</t>
  </si>
  <si>
    <r>
      <t>м</t>
    </r>
    <r>
      <rPr>
        <vertAlign val="superscript"/>
        <sz val="8"/>
        <rFont val="Sylfaen"/>
        <family val="1"/>
      </rPr>
      <t>3</t>
    </r>
  </si>
  <si>
    <t xml:space="preserve">Устройство песчаных оснований вручную
</t>
  </si>
  <si>
    <t>Изготовление арматурной сетки, Ø8 AI</t>
  </si>
  <si>
    <t>Изготовление бетонированной площадки из бетона B12.5 (M150)</t>
  </si>
  <si>
    <t>Газопровод низкого давления</t>
  </si>
  <si>
    <t>Установка металлических стоек d=89x3.5мм</t>
  </si>
  <si>
    <t xml:space="preserve">Монтаж надземного газопровода с испытанием Ø108x4мм 
</t>
  </si>
  <si>
    <t>Монтаж ШРП-160м3/ч</t>
  </si>
  <si>
    <t>ԾԱՎԱԼԱԹԵՐԹ-ՆԱԽԱՀԱՇԻՎ                                                                                                                         ՀՀ Կոտայքի մարզի Գեղարդ բնակավայրի 1-ին փողոցի և 1-ին փողոց
4-րդ փակուղին սնող գազատարների, Գ. Մարզպետունի փողոցը սնող գազատարի և  Գառնի համայնքի 6-րդ թաղամասը սնող գազատարի կառուցման աշխատանքների կատարման</t>
  </si>
  <si>
    <t>*Ծավալաթերթով  սահմանված բոլոր սարք-սարքավորումների համար  սահմանվում է  առնվազն երկու տարի երաշխիքային ժամկետ: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</si>
</sst>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0"/>
    <numFmt numFmtId="166" formatCode="#,##0.000"/>
    <numFmt numFmtId="167" formatCode=";;;"/>
    <numFmt numFmtId="168" formatCode="0.0"/>
    <numFmt numFmtId="169" formatCode="0.0000"/>
    <numFmt numFmtId="170" formatCode="0.00000"/>
    <numFmt numFmtId="171" formatCode="_-* #,##0.00_р_._-;\-* #,##0.00_р_._-;_-* &quot;-&quot;??_р_._-;_-@_-"/>
    <numFmt numFmtId="172" formatCode="_([$€]* #,##0.00_);_([$€]* \(#,##0.00\);_([$€]* &quot;-&quot;??_);_(@_)"/>
    <numFmt numFmtId="173" formatCode="#,##0.0"/>
    <numFmt numFmtId="174" formatCode="#,##0.000000000"/>
  </numFmts>
  <fonts count="1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4"/>
      <color theme="1"/>
      <name val="Sylfaen"/>
      <family val="1"/>
    </font>
    <font>
      <b/>
      <i/>
      <sz val="12"/>
      <color theme="1"/>
      <name val="Sylfaen"/>
      <family val="1"/>
    </font>
    <font>
      <b/>
      <sz val="11"/>
      <color theme="1"/>
      <name val="Sylfaen"/>
      <family val="1"/>
    </font>
    <font>
      <i/>
      <sz val="11"/>
      <color theme="1"/>
      <name val="Sylfaen"/>
      <family val="1"/>
    </font>
    <font>
      <sz val="10"/>
      <name val="Arial"/>
      <family val="2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4"/>
      <name val="Times New Roman"/>
      <family val="1"/>
      <charset val="204"/>
    </font>
    <font>
      <i/>
      <sz val="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 Cyr"/>
      <family val="2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.5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0"/>
      <name val="Sylfaen"/>
      <family val="1"/>
    </font>
    <font>
      <b/>
      <i/>
      <sz val="10"/>
      <name val="Sylfaen"/>
      <family val="1"/>
    </font>
    <font>
      <sz val="8"/>
      <name val="Sylfaen"/>
      <family val="1"/>
    </font>
    <font>
      <sz val="9"/>
      <name val="Sylfaen"/>
      <family val="1"/>
    </font>
    <font>
      <sz val="10"/>
      <name val="Sylfaen"/>
      <family val="1"/>
    </font>
    <font>
      <b/>
      <i/>
      <sz val="11"/>
      <name val="Sylfaen"/>
      <family val="1"/>
    </font>
    <font>
      <b/>
      <i/>
      <sz val="8"/>
      <name val="Sylfaen"/>
      <family val="1"/>
    </font>
    <font>
      <b/>
      <sz val="12"/>
      <name val="Sylfaen"/>
      <family val="1"/>
    </font>
    <font>
      <b/>
      <sz val="9"/>
      <name val="Sylfaen"/>
      <family val="1"/>
    </font>
    <font>
      <i/>
      <sz val="8"/>
      <name val="Sylfaen"/>
      <family val="1"/>
    </font>
    <font>
      <b/>
      <sz val="11"/>
      <name val="Sylfaen"/>
      <family val="1"/>
    </font>
    <font>
      <b/>
      <sz val="10"/>
      <name val="Sylfaen"/>
      <family val="1"/>
    </font>
    <font>
      <i/>
      <sz val="9"/>
      <name val="Sylfaen"/>
      <family val="1"/>
    </font>
    <font>
      <b/>
      <i/>
      <sz val="9"/>
      <name val="Sylfaen"/>
      <family val="1"/>
    </font>
    <font>
      <i/>
      <sz val="9"/>
      <name val="Sylfaen"/>
      <family val="1"/>
      <charset val="204"/>
    </font>
    <font>
      <sz val="9"/>
      <name val="Sylfaen"/>
      <family val="1"/>
      <charset val="204"/>
    </font>
    <font>
      <b/>
      <i/>
      <sz val="10"/>
      <name val="Sylfaen"/>
      <family val="1"/>
      <charset val="204"/>
    </font>
    <font>
      <sz val="10"/>
      <name val="Sylfaen"/>
      <family val="1"/>
      <charset val="204"/>
    </font>
    <font>
      <b/>
      <sz val="10"/>
      <name val="Sylfaen"/>
      <family val="1"/>
      <charset val="204"/>
    </font>
    <font>
      <b/>
      <i/>
      <sz val="9"/>
      <name val="Sylfaen"/>
      <family val="1"/>
      <charset val="204"/>
    </font>
    <font>
      <sz val="8"/>
      <name val="Sylfaen"/>
      <family val="1"/>
      <charset val="204"/>
    </font>
    <font>
      <b/>
      <sz val="8"/>
      <name val="Sylfaen"/>
      <family val="1"/>
      <charset val="204"/>
    </font>
    <font>
      <b/>
      <sz val="8"/>
      <name val="Sylfaen"/>
      <family val="1"/>
    </font>
    <font>
      <vertAlign val="superscript"/>
      <sz val="9"/>
      <name val="Sylfaen"/>
      <family val="1"/>
    </font>
    <font>
      <sz val="11"/>
      <color indexed="8"/>
      <name val="Calibri"/>
      <family val="2"/>
    </font>
    <font>
      <sz val="9"/>
      <name val="Arial Unicode"/>
      <family val="2"/>
      <charset val="204"/>
    </font>
    <font>
      <b/>
      <sz val="9"/>
      <name val="Sylfaen"/>
      <family val="1"/>
      <charset val="204"/>
    </font>
    <font>
      <b/>
      <sz val="11"/>
      <name val="Sylfaen"/>
      <family val="1"/>
      <charset val="204"/>
    </font>
    <font>
      <sz val="11"/>
      <name val="Sylfaen"/>
      <family val="1"/>
      <charset val="204"/>
    </font>
    <font>
      <sz val="8"/>
      <name val="Arial Unicode"/>
      <family val="2"/>
      <charset val="204"/>
    </font>
    <font>
      <sz val="8"/>
      <color theme="1"/>
      <name val="Sylfae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</font>
    <font>
      <sz val="11"/>
      <name val="Calibri"/>
      <family val="2"/>
      <scheme val="minor"/>
    </font>
    <font>
      <sz val="11"/>
      <name val="Sylfaen"/>
      <family val="1"/>
    </font>
    <font>
      <i/>
      <sz val="10"/>
      <name val="Sylfaen"/>
      <family val="1"/>
      <charset val="204"/>
    </font>
    <font>
      <i/>
      <sz val="8"/>
      <name val="Sylfaen"/>
      <family val="1"/>
      <charset val="204"/>
    </font>
    <font>
      <sz val="9"/>
      <name val="Times New Roman"/>
      <family val="1"/>
    </font>
    <font>
      <sz val="10"/>
      <color theme="0"/>
      <name val="Sylfae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Arial Armenian"/>
      <family val="2"/>
    </font>
    <font>
      <b/>
      <sz val="9"/>
      <name val="Times New Roman"/>
      <family val="1"/>
    </font>
    <font>
      <sz val="9"/>
      <color indexed="9"/>
      <name val="Sylfaen"/>
      <family val="1"/>
    </font>
    <font>
      <vertAlign val="superscript"/>
      <sz val="8"/>
      <name val="Sylfaen"/>
      <family val="1"/>
    </font>
    <font>
      <sz val="9"/>
      <color indexed="9"/>
      <name val="Sylfaen"/>
      <family val="1"/>
      <charset val="204"/>
    </font>
    <font>
      <sz val="9"/>
      <color indexed="8"/>
      <name val="Sylfaen"/>
      <family val="1"/>
    </font>
    <font>
      <i/>
      <sz val="12"/>
      <color theme="0"/>
      <name val="Times New Roman"/>
      <family val="1"/>
    </font>
    <font>
      <sz val="10"/>
      <name val="Arial LatArm"/>
      <family val="2"/>
      <charset val="204"/>
    </font>
    <font>
      <b/>
      <i/>
      <sz val="10"/>
      <name val="Arial Armenian"/>
      <family val="2"/>
    </font>
    <font>
      <b/>
      <i/>
      <sz val="12"/>
      <name val="Times New Roman"/>
      <family val="1"/>
    </font>
    <font>
      <b/>
      <sz val="14"/>
      <name val="Sylfaen"/>
      <family val="1"/>
    </font>
    <font>
      <b/>
      <i/>
      <sz val="9"/>
      <name val="Times New Roman"/>
      <family val="1"/>
    </font>
    <font>
      <sz val="9"/>
      <color theme="0"/>
      <name val="Sylfaen"/>
      <family val="1"/>
      <charset val="204"/>
    </font>
    <font>
      <vertAlign val="superscript"/>
      <sz val="9"/>
      <name val="Times New Roman"/>
      <family val="1"/>
    </font>
    <font>
      <sz val="7.5"/>
      <name val="Sylfaen"/>
      <family val="1"/>
    </font>
    <font>
      <sz val="9"/>
      <color theme="0"/>
      <name val="Sylfaen"/>
      <family val="1"/>
    </font>
    <font>
      <vertAlign val="superscript"/>
      <sz val="9"/>
      <name val="Sylfaen"/>
      <family val="1"/>
      <charset val="204"/>
    </font>
    <font>
      <b/>
      <sz val="10"/>
      <color theme="0"/>
      <name val="Sylfaen"/>
      <family val="1"/>
    </font>
    <font>
      <b/>
      <i/>
      <sz val="11"/>
      <color theme="1"/>
      <name val="Sylfaen"/>
      <family val="1"/>
    </font>
    <font>
      <sz val="8"/>
      <name val="Arial Armenian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1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84">
    <xf numFmtId="0" fontId="0" fillId="0" borderId="0"/>
    <xf numFmtId="0" fontId="1" fillId="0" borderId="0"/>
    <xf numFmtId="0" fontId="9" fillId="0" borderId="0"/>
    <xf numFmtId="0" fontId="2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62" fillId="4" borderId="0" applyNumberFormat="0" applyBorder="0" applyAlignment="0" applyProtection="0"/>
    <xf numFmtId="0" fontId="62" fillId="5" borderId="0" applyNumberFormat="0" applyBorder="0" applyAlignment="0" applyProtection="0"/>
    <xf numFmtId="0" fontId="62" fillId="6" borderId="0" applyNumberFormat="0" applyBorder="0" applyAlignment="0" applyProtection="0"/>
    <xf numFmtId="0" fontId="62" fillId="7" borderId="0" applyNumberFormat="0" applyBorder="0" applyAlignment="0" applyProtection="0"/>
    <xf numFmtId="0" fontId="62" fillId="8" borderId="0" applyNumberFormat="0" applyBorder="0" applyAlignment="0" applyProtection="0"/>
    <xf numFmtId="0" fontId="62" fillId="9" borderId="0" applyNumberFormat="0" applyBorder="0" applyAlignment="0" applyProtection="0"/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7" borderId="0" applyNumberFormat="0" applyBorder="0" applyAlignment="0" applyProtection="0"/>
    <xf numFmtId="0" fontId="62" fillId="10" borderId="0" applyNumberFormat="0" applyBorder="0" applyAlignment="0" applyProtection="0"/>
    <xf numFmtId="0" fontId="62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1" borderId="0" applyNumberFormat="0" applyBorder="0" applyAlignment="0" applyProtection="0"/>
    <xf numFmtId="0" fontId="63" fillId="12" borderId="0" applyNumberFormat="0" applyBorder="0" applyAlignment="0" applyProtection="0"/>
    <xf numFmtId="0" fontId="63" fillId="15" borderId="0" applyNumberFormat="0" applyBorder="0" applyAlignment="0" applyProtection="0"/>
    <xf numFmtId="0" fontId="63" fillId="16" borderId="0" applyNumberFormat="0" applyBorder="0" applyAlignment="0" applyProtection="0"/>
    <xf numFmtId="0" fontId="63" fillId="17" borderId="0" applyNumberFormat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64" fillId="0" borderId="0" applyFont="0" applyFill="0" applyBorder="0" applyAlignment="0" applyProtection="0"/>
    <xf numFmtId="44" fontId="64" fillId="0" borderId="0" applyFont="0" applyFill="0" applyBorder="0" applyAlignment="0" applyProtection="0"/>
    <xf numFmtId="172" fontId="64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64" fillId="0" borderId="0"/>
    <xf numFmtId="0" fontId="9" fillId="0" borderId="0"/>
    <xf numFmtId="0" fontId="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" fillId="0" borderId="0"/>
    <xf numFmtId="0" fontId="1" fillId="0" borderId="0"/>
    <xf numFmtId="0" fontId="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64" fillId="0" borderId="0"/>
    <xf numFmtId="0" fontId="9" fillId="0" borderId="0"/>
    <xf numFmtId="0" fontId="1" fillId="0" borderId="0"/>
    <xf numFmtId="0" fontId="64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63" fillId="20" borderId="0" applyNumberFormat="0" applyBorder="0" applyAlignment="0" applyProtection="0"/>
    <xf numFmtId="0" fontId="63" fillId="15" borderId="0" applyNumberFormat="0" applyBorder="0" applyAlignment="0" applyProtection="0"/>
    <xf numFmtId="0" fontId="63" fillId="16" borderId="0" applyNumberFormat="0" applyBorder="0" applyAlignment="0" applyProtection="0"/>
    <xf numFmtId="0" fontId="63" fillId="21" borderId="0" applyNumberFormat="0" applyBorder="0" applyAlignment="0" applyProtection="0"/>
    <xf numFmtId="0" fontId="66" fillId="9" borderId="72" applyNumberFormat="0" applyAlignment="0" applyProtection="0"/>
    <xf numFmtId="0" fontId="67" fillId="22" borderId="73" applyNumberFormat="0" applyAlignment="0" applyProtection="0"/>
    <xf numFmtId="0" fontId="68" fillId="22" borderId="72" applyNumberFormat="0" applyAlignment="0" applyProtection="0"/>
    <xf numFmtId="167" fontId="1" fillId="0" borderId="0" applyFont="0" applyFill="0" applyBorder="0" applyAlignment="0" applyProtection="0"/>
    <xf numFmtId="0" fontId="69" fillId="0" borderId="74" applyNumberFormat="0" applyFill="0" applyAlignment="0" applyProtection="0"/>
    <xf numFmtId="0" fontId="70" fillId="0" borderId="75" applyNumberFormat="0" applyFill="0" applyAlignment="0" applyProtection="0"/>
    <xf numFmtId="0" fontId="71" fillId="0" borderId="76" applyNumberFormat="0" applyFill="0" applyAlignment="0" applyProtection="0"/>
    <xf numFmtId="0" fontId="71" fillId="0" borderId="0" applyNumberFormat="0" applyFill="0" applyBorder="0" applyAlignment="0" applyProtection="0"/>
    <xf numFmtId="0" fontId="72" fillId="0" borderId="77" applyNumberFormat="0" applyFill="0" applyAlignment="0" applyProtection="0"/>
    <xf numFmtId="0" fontId="73" fillId="23" borderId="78" applyNumberFormat="0" applyAlignment="0" applyProtection="0"/>
    <xf numFmtId="0" fontId="74" fillId="0" borderId="0" applyNumberFormat="0" applyFill="0" applyBorder="0" applyAlignment="0" applyProtection="0"/>
    <xf numFmtId="0" fontId="75" fillId="24" borderId="0" applyNumberFormat="0" applyBorder="0" applyAlignment="0" applyProtection="0"/>
    <xf numFmtId="0" fontId="1" fillId="0" borderId="0"/>
    <xf numFmtId="0" fontId="64" fillId="0" borderId="0"/>
    <xf numFmtId="0" fontId="21" fillId="0" borderId="0"/>
    <xf numFmtId="0" fontId="76" fillId="0" borderId="0"/>
    <xf numFmtId="0" fontId="64" fillId="0" borderId="0"/>
    <xf numFmtId="0" fontId="77" fillId="5" borderId="0" applyNumberFormat="0" applyBorder="0" applyAlignment="0" applyProtection="0"/>
    <xf numFmtId="0" fontId="78" fillId="0" borderId="0" applyNumberFormat="0" applyFill="0" applyBorder="0" applyAlignment="0" applyProtection="0"/>
    <xf numFmtId="0" fontId="62" fillId="25" borderId="79" applyNumberFormat="0" applyFont="0" applyAlignment="0" applyProtection="0"/>
    <xf numFmtId="0" fontId="62" fillId="25" borderId="79" applyNumberFormat="0" applyFont="0" applyAlignment="0" applyProtection="0"/>
    <xf numFmtId="0" fontId="79" fillId="0" borderId="80" applyNumberFormat="0" applyFill="0" applyAlignment="0" applyProtection="0"/>
    <xf numFmtId="0" fontId="80" fillId="0" borderId="0" applyNumberFormat="0" applyFill="0" applyBorder="0" applyAlignment="0" applyProtection="0"/>
    <xf numFmtId="171" fontId="21" fillId="0" borderId="0" applyFont="0" applyFill="0" applyBorder="0" applyAlignment="0" applyProtection="0"/>
    <xf numFmtId="0" fontId="81" fillId="6" borderId="0" applyNumberFormat="0" applyBorder="0" applyAlignment="0" applyProtection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48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5" fillId="0" borderId="0" xfId="1" applyFont="1" applyAlignment="1">
      <alignment vertical="center" wrapText="1"/>
    </xf>
    <xf numFmtId="2" fontId="3" fillId="0" borderId="0" xfId="1" applyNumberFormat="1" applyFont="1" applyAlignment="1">
      <alignment vertical="center"/>
    </xf>
    <xf numFmtId="2" fontId="3" fillId="0" borderId="0" xfId="1" applyNumberFormat="1" applyFont="1" applyAlignment="1">
      <alignment horizontal="right" vertical="center"/>
    </xf>
    <xf numFmtId="0" fontId="10" fillId="0" borderId="0" xfId="2" applyFont="1" applyFill="1"/>
    <xf numFmtId="0" fontId="11" fillId="0" borderId="0" xfId="2" applyFont="1" applyFill="1"/>
    <xf numFmtId="0" fontId="10" fillId="0" borderId="0" xfId="2" applyFont="1"/>
    <xf numFmtId="0" fontId="13" fillId="0" borderId="0" xfId="2" applyFont="1" applyFill="1" applyAlignment="1"/>
    <xf numFmtId="0" fontId="14" fillId="0" borderId="0" xfId="2" applyFont="1" applyFill="1" applyAlignment="1"/>
    <xf numFmtId="0" fontId="15" fillId="0" borderId="0" xfId="2" applyFont="1" applyFill="1" applyAlignment="1">
      <alignment horizontal="center"/>
    </xf>
    <xf numFmtId="0" fontId="10" fillId="0" borderId="0" xfId="2" applyFont="1" applyFill="1" applyBorder="1"/>
    <xf numFmtId="4" fontId="14" fillId="0" borderId="1" xfId="2" applyNumberFormat="1" applyFont="1" applyFill="1" applyBorder="1" applyAlignment="1">
      <alignment horizontal="center" vertical="center"/>
    </xf>
    <xf numFmtId="0" fontId="12" fillId="0" borderId="0" xfId="2" applyFont="1" applyFill="1" applyAlignment="1">
      <alignment horizontal="center"/>
    </xf>
    <xf numFmtId="0" fontId="16" fillId="0" borderId="0" xfId="2" applyFont="1" applyFill="1"/>
    <xf numFmtId="0" fontId="17" fillId="0" borderId="0" xfId="2" applyFont="1" applyFill="1"/>
    <xf numFmtId="0" fontId="16" fillId="0" borderId="0" xfId="2" applyFont="1" applyFill="1" applyAlignment="1">
      <alignment horizontal="center"/>
    </xf>
    <xf numFmtId="0" fontId="12" fillId="0" borderId="0" xfId="2" applyFont="1" applyFill="1"/>
    <xf numFmtId="0" fontId="16" fillId="0" borderId="0" xfId="2" applyFont="1"/>
    <xf numFmtId="2" fontId="10" fillId="0" borderId="0" xfId="2" applyNumberFormat="1" applyFont="1" applyFill="1" applyBorder="1" applyAlignment="1">
      <alignment horizontal="center"/>
    </xf>
    <xf numFmtId="0" fontId="11" fillId="0" borderId="0" xfId="2" applyFont="1" applyFill="1" applyBorder="1"/>
    <xf numFmtId="0" fontId="19" fillId="0" borderId="0" xfId="2" applyFont="1" applyFill="1" applyAlignment="1">
      <alignment horizontal="centerContinuous" wrapText="1"/>
    </xf>
    <xf numFmtId="0" fontId="18" fillId="0" borderId="0" xfId="2" applyFont="1" applyFill="1"/>
    <xf numFmtId="0" fontId="20" fillId="0" borderId="0" xfId="2" applyFont="1" applyFill="1"/>
    <xf numFmtId="0" fontId="18" fillId="0" borderId="0" xfId="2" applyFont="1"/>
    <xf numFmtId="0" fontId="18" fillId="0" borderId="0" xfId="2" applyFont="1" applyFill="1" applyBorder="1" applyAlignment="1">
      <alignment horizontal="centerContinuous" vertical="top"/>
    </xf>
    <xf numFmtId="0" fontId="10" fillId="0" borderId="2" xfId="2" applyFont="1" applyFill="1" applyBorder="1"/>
    <xf numFmtId="0" fontId="18" fillId="3" borderId="9" xfId="2" applyFont="1" applyFill="1" applyBorder="1" applyAlignment="1">
      <alignment horizontal="center"/>
    </xf>
    <xf numFmtId="0" fontId="14" fillId="0" borderId="10" xfId="2" applyFont="1" applyBorder="1" applyAlignment="1">
      <alignment horizontal="centerContinuous" vertical="center" wrapText="1"/>
    </xf>
    <xf numFmtId="0" fontId="14" fillId="0" borderId="11" xfId="2" applyFont="1" applyBorder="1" applyAlignment="1">
      <alignment horizontal="centerContinuous" vertical="center" wrapText="1"/>
    </xf>
    <xf numFmtId="0" fontId="27" fillId="0" borderId="11" xfId="2" applyFont="1" applyBorder="1" applyAlignment="1">
      <alignment horizontal="centerContinuous" vertical="center" wrapText="1"/>
    </xf>
    <xf numFmtId="0" fontId="14" fillId="3" borderId="12" xfId="2" applyFont="1" applyFill="1" applyBorder="1" applyAlignment="1">
      <alignment horizontal="centerContinuous" vertical="center" wrapText="1"/>
    </xf>
    <xf numFmtId="0" fontId="10" fillId="2" borderId="13" xfId="2" applyFont="1" applyFill="1" applyBorder="1" applyAlignment="1">
      <alignment horizontal="center" vertical="center"/>
    </xf>
    <xf numFmtId="0" fontId="10" fillId="2" borderId="14" xfId="2" applyFont="1" applyFill="1" applyBorder="1" applyAlignment="1">
      <alignment horizontal="center" vertical="center"/>
    </xf>
    <xf numFmtId="0" fontId="10" fillId="2" borderId="14" xfId="2" applyFont="1" applyFill="1" applyBorder="1" applyAlignment="1">
      <alignment horizontal="center" vertical="center" wrapText="1"/>
    </xf>
    <xf numFmtId="4" fontId="10" fillId="2" borderId="14" xfId="2" applyNumberFormat="1" applyFont="1" applyFill="1" applyBorder="1" applyAlignment="1">
      <alignment vertical="center"/>
    </xf>
    <xf numFmtId="4" fontId="11" fillId="2" borderId="14" xfId="2" applyNumberFormat="1" applyFont="1" applyFill="1" applyBorder="1" applyAlignment="1">
      <alignment vertical="center"/>
    </xf>
    <xf numFmtId="4" fontId="28" fillId="2" borderId="14" xfId="2" applyNumberFormat="1" applyFont="1" applyFill="1" applyBorder="1" applyAlignment="1">
      <alignment vertical="center"/>
    </xf>
    <xf numFmtId="4" fontId="10" fillId="3" borderId="15" xfId="2" applyNumberFormat="1" applyFont="1" applyFill="1" applyBorder="1" applyAlignment="1">
      <alignment vertical="center"/>
    </xf>
    <xf numFmtId="0" fontId="10" fillId="2" borderId="0" xfId="2" applyFont="1" applyFill="1"/>
    <xf numFmtId="2" fontId="10" fillId="2" borderId="14" xfId="2" applyNumberFormat="1" applyFont="1" applyFill="1" applyBorder="1" applyAlignment="1">
      <alignment vertical="center"/>
    </xf>
    <xf numFmtId="0" fontId="14" fillId="2" borderId="13" xfId="2" applyFont="1" applyFill="1" applyBorder="1" applyAlignment="1">
      <alignment horizontal="center" vertical="center"/>
    </xf>
    <xf numFmtId="164" fontId="14" fillId="2" borderId="14" xfId="2" applyNumberFormat="1" applyFont="1" applyFill="1" applyBorder="1" applyAlignment="1">
      <alignment horizontal="center" vertical="center"/>
    </xf>
    <xf numFmtId="0" fontId="14" fillId="2" borderId="14" xfId="2" applyFont="1" applyFill="1" applyBorder="1" applyAlignment="1">
      <alignment horizontal="center" vertical="center" wrapText="1"/>
    </xf>
    <xf numFmtId="4" fontId="14" fillId="2" borderId="14" xfId="2" applyNumberFormat="1" applyFont="1" applyFill="1" applyBorder="1" applyAlignment="1">
      <alignment vertical="center"/>
    </xf>
    <xf numFmtId="4" fontId="14" fillId="3" borderId="15" xfId="2" applyNumberFormat="1" applyFont="1" applyFill="1" applyBorder="1" applyAlignment="1">
      <alignment vertical="center"/>
    </xf>
    <xf numFmtId="2" fontId="14" fillId="2" borderId="0" xfId="2" applyNumberFormat="1" applyFont="1" applyFill="1"/>
    <xf numFmtId="0" fontId="14" fillId="2" borderId="0" xfId="2" applyFont="1" applyFill="1"/>
    <xf numFmtId="0" fontId="14" fillId="0" borderId="13" xfId="2" applyFont="1" applyBorder="1" applyAlignment="1">
      <alignment horizontal="centerContinuous" vertical="center" wrapText="1"/>
    </xf>
    <xf numFmtId="0" fontId="14" fillId="0" borderId="14" xfId="2" applyFont="1" applyBorder="1" applyAlignment="1">
      <alignment horizontal="centerContinuous" vertical="center" wrapText="1"/>
    </xf>
    <xf numFmtId="4" fontId="14" fillId="0" borderId="14" xfId="2" applyNumberFormat="1" applyFont="1" applyBorder="1" applyAlignment="1">
      <alignment horizontal="centerContinuous" vertical="center" wrapText="1"/>
    </xf>
    <xf numFmtId="4" fontId="27" fillId="0" borderId="14" xfId="2" applyNumberFormat="1" applyFont="1" applyBorder="1" applyAlignment="1">
      <alignment horizontal="centerContinuous" vertical="center" wrapText="1"/>
    </xf>
    <xf numFmtId="4" fontId="14" fillId="3" borderId="15" xfId="2" applyNumberFormat="1" applyFont="1" applyFill="1" applyBorder="1" applyAlignment="1">
      <alignment horizontal="centerContinuous" vertical="center" wrapText="1"/>
    </xf>
    <xf numFmtId="4" fontId="29" fillId="2" borderId="14" xfId="2" applyNumberFormat="1" applyFont="1" applyFill="1" applyBorder="1" applyAlignment="1">
      <alignment vertical="center"/>
    </xf>
    <xf numFmtId="4" fontId="10" fillId="0" borderId="14" xfId="2" applyNumberFormat="1" applyFont="1" applyFill="1" applyBorder="1" applyAlignment="1">
      <alignment vertical="center"/>
    </xf>
    <xf numFmtId="4" fontId="10" fillId="0" borderId="15" xfId="2" applyNumberFormat="1" applyFont="1" applyFill="1" applyBorder="1" applyAlignment="1">
      <alignment vertical="center"/>
    </xf>
    <xf numFmtId="164" fontId="10" fillId="2" borderId="14" xfId="2" applyNumberFormat="1" applyFont="1" applyFill="1" applyBorder="1" applyAlignment="1">
      <alignment horizontal="center" vertical="center"/>
    </xf>
    <xf numFmtId="2" fontId="10" fillId="2" borderId="0" xfId="2" applyNumberFormat="1" applyFont="1" applyFill="1"/>
    <xf numFmtId="0" fontId="14" fillId="2" borderId="13" xfId="2" applyFont="1" applyFill="1" applyBorder="1" applyAlignment="1">
      <alignment horizontal="centerContinuous" vertical="center" wrapText="1"/>
    </xf>
    <xf numFmtId="0" fontId="14" fillId="2" borderId="14" xfId="2" applyFont="1" applyFill="1" applyBorder="1" applyAlignment="1">
      <alignment horizontal="centerContinuous" vertical="center" wrapText="1"/>
    </xf>
    <xf numFmtId="4" fontId="14" fillId="2" borderId="14" xfId="2" applyNumberFormat="1" applyFont="1" applyFill="1" applyBorder="1" applyAlignment="1">
      <alignment horizontal="centerContinuous" vertical="center" wrapText="1"/>
    </xf>
    <xf numFmtId="4" fontId="27" fillId="2" borderId="14" xfId="2" applyNumberFormat="1" applyFont="1" applyFill="1" applyBorder="1" applyAlignment="1">
      <alignment horizontal="centerContinuous" vertical="center" wrapText="1"/>
    </xf>
    <xf numFmtId="10" fontId="10" fillId="2" borderId="14" xfId="2" applyNumberFormat="1" applyFont="1" applyFill="1" applyBorder="1" applyAlignment="1">
      <alignment horizontal="center" vertical="center"/>
    </xf>
    <xf numFmtId="4" fontId="10" fillId="2" borderId="0" xfId="2" applyNumberFormat="1" applyFont="1" applyFill="1"/>
    <xf numFmtId="9" fontId="10" fillId="2" borderId="14" xfId="2" applyNumberFormat="1" applyFont="1" applyFill="1" applyBorder="1" applyAlignment="1">
      <alignment horizontal="center" vertical="center"/>
    </xf>
    <xf numFmtId="0" fontId="14" fillId="0" borderId="13" xfId="2" applyFont="1" applyBorder="1" applyAlignment="1">
      <alignment horizontal="center" vertical="center"/>
    </xf>
    <xf numFmtId="9" fontId="14" fillId="0" borderId="14" xfId="2" applyNumberFormat="1" applyFont="1" applyBorder="1" applyAlignment="1">
      <alignment horizontal="center" vertical="center"/>
    </xf>
    <xf numFmtId="0" fontId="14" fillId="0" borderId="14" xfId="2" applyFont="1" applyBorder="1" applyAlignment="1">
      <alignment horizontal="center" vertical="center"/>
    </xf>
    <xf numFmtId="4" fontId="14" fillId="0" borderId="14" xfId="2" applyNumberFormat="1" applyFont="1" applyBorder="1" applyAlignment="1">
      <alignment horizontal="right" vertical="center"/>
    </xf>
    <xf numFmtId="4" fontId="11" fillId="0" borderId="14" xfId="2" applyNumberFormat="1" applyFont="1" applyBorder="1" applyAlignment="1">
      <alignment horizontal="right" vertical="center"/>
    </xf>
    <xf numFmtId="0" fontId="14" fillId="0" borderId="0" xfId="2" applyFont="1"/>
    <xf numFmtId="0" fontId="14" fillId="3" borderId="13" xfId="2" applyFont="1" applyFill="1" applyBorder="1" applyAlignment="1">
      <alignment horizontal="center" vertical="center"/>
    </xf>
    <xf numFmtId="164" fontId="14" fillId="3" borderId="14" xfId="2" applyNumberFormat="1" applyFont="1" applyFill="1" applyBorder="1" applyAlignment="1">
      <alignment horizontal="center" vertical="center"/>
    </xf>
    <xf numFmtId="0" fontId="14" fillId="3" borderId="14" xfId="2" applyFont="1" applyFill="1" applyBorder="1" applyAlignment="1">
      <alignment horizontal="center" vertical="center" wrapText="1"/>
    </xf>
    <xf numFmtId="4" fontId="14" fillId="3" borderId="14" xfId="2" applyNumberFormat="1" applyFont="1" applyFill="1" applyBorder="1" applyAlignment="1">
      <alignment vertical="center"/>
    </xf>
    <xf numFmtId="4" fontId="11" fillId="3" borderId="14" xfId="2" applyNumberFormat="1" applyFont="1" applyFill="1" applyBorder="1" applyAlignment="1">
      <alignment vertical="center"/>
    </xf>
    <xf numFmtId="164" fontId="10" fillId="2" borderId="14" xfId="2" applyNumberFormat="1" applyFont="1" applyFill="1" applyBorder="1" applyAlignment="1">
      <alignment horizontal="center" vertical="center" wrapText="1"/>
    </xf>
    <xf numFmtId="4" fontId="10" fillId="3" borderId="15" xfId="4" applyNumberFormat="1" applyFont="1" applyFill="1" applyBorder="1"/>
    <xf numFmtId="166" fontId="10" fillId="2" borderId="14" xfId="4" applyNumberFormat="1" applyFont="1" applyFill="1" applyBorder="1"/>
    <xf numFmtId="0" fontId="10" fillId="2" borderId="16" xfId="2" applyFont="1" applyFill="1" applyBorder="1" applyAlignment="1">
      <alignment horizontal="center" vertical="center"/>
    </xf>
    <xf numFmtId="0" fontId="10" fillId="2" borderId="7" xfId="2" applyFont="1" applyFill="1" applyBorder="1" applyAlignment="1">
      <alignment horizontal="center" vertical="center"/>
    </xf>
    <xf numFmtId="4" fontId="10" fillId="2" borderId="7" xfId="2" applyNumberFormat="1" applyFont="1" applyFill="1" applyBorder="1" applyAlignment="1">
      <alignment vertical="center"/>
    </xf>
    <xf numFmtId="4" fontId="11" fillId="2" borderId="7" xfId="2" applyNumberFormat="1" applyFont="1" applyFill="1" applyBorder="1" applyAlignment="1">
      <alignment vertical="center"/>
    </xf>
    <xf numFmtId="4" fontId="10" fillId="2" borderId="7" xfId="4" applyNumberFormat="1" applyFont="1" applyFill="1" applyBorder="1"/>
    <xf numFmtId="4" fontId="10" fillId="3" borderId="8" xfId="4" applyNumberFormat="1" applyFont="1" applyFill="1" applyBorder="1"/>
    <xf numFmtId="0" fontId="10" fillId="2" borderId="17" xfId="2" applyFont="1" applyFill="1" applyBorder="1" applyAlignment="1">
      <alignment horizontal="center" vertical="center"/>
    </xf>
    <xf numFmtId="9" fontId="10" fillId="2" borderId="18" xfId="2" applyNumberFormat="1" applyFont="1" applyFill="1" applyBorder="1" applyAlignment="1">
      <alignment horizontal="center" vertical="center"/>
    </xf>
    <xf numFmtId="0" fontId="10" fillId="2" borderId="19" xfId="2" applyFont="1" applyFill="1" applyBorder="1" applyAlignment="1">
      <alignment horizontal="center" vertical="center" wrapText="1"/>
    </xf>
    <xf numFmtId="4" fontId="10" fillId="2" borderId="20" xfId="2" applyNumberFormat="1" applyFont="1" applyFill="1" applyBorder="1" applyAlignment="1">
      <alignment vertical="center"/>
    </xf>
    <xf numFmtId="4" fontId="11" fillId="2" borderId="20" xfId="2" applyNumberFormat="1" applyFont="1" applyFill="1" applyBorder="1" applyAlignment="1">
      <alignment vertical="center"/>
    </xf>
    <xf numFmtId="4" fontId="10" fillId="2" borderId="21" xfId="4" applyNumberFormat="1" applyFont="1" applyFill="1" applyBorder="1"/>
    <xf numFmtId="4" fontId="10" fillId="3" borderId="22" xfId="4" applyNumberFormat="1" applyFont="1" applyFill="1" applyBorder="1"/>
    <xf numFmtId="0" fontId="10" fillId="3" borderId="23" xfId="2" applyFont="1" applyFill="1" applyBorder="1" applyAlignment="1">
      <alignment horizontal="center" vertical="center"/>
    </xf>
    <xf numFmtId="4" fontId="14" fillId="3" borderId="9" xfId="2" applyNumberFormat="1" applyFont="1" applyFill="1" applyBorder="1" applyAlignment="1">
      <alignment vertical="center"/>
    </xf>
    <xf numFmtId="4" fontId="11" fillId="3" borderId="9" xfId="2" applyNumberFormat="1" applyFont="1" applyFill="1" applyBorder="1" applyAlignment="1">
      <alignment vertical="center"/>
    </xf>
    <xf numFmtId="2" fontId="10" fillId="0" borderId="0" xfId="2" applyNumberFormat="1" applyFont="1"/>
    <xf numFmtId="0" fontId="11" fillId="0" borderId="0" xfId="2" applyFont="1" applyFill="1" applyBorder="1" applyAlignment="1">
      <alignment horizontal="center" vertical="center"/>
    </xf>
    <xf numFmtId="0" fontId="27" fillId="0" borderId="0" xfId="2" applyFont="1" applyFill="1" applyBorder="1" applyAlignment="1">
      <alignment horizontal="center" vertical="center"/>
    </xf>
    <xf numFmtId="2" fontId="27" fillId="0" borderId="0" xfId="2" applyNumberFormat="1" applyFont="1" applyFill="1" applyBorder="1" applyAlignment="1">
      <alignment vertical="center"/>
    </xf>
    <xf numFmtId="165" fontId="27" fillId="0" borderId="0" xfId="2" applyNumberFormat="1" applyFont="1" applyFill="1" applyBorder="1" applyAlignment="1">
      <alignment vertical="center"/>
    </xf>
    <xf numFmtId="0" fontId="10" fillId="0" borderId="0" xfId="2" applyFont="1" applyBorder="1"/>
    <xf numFmtId="0" fontId="10" fillId="0" borderId="0" xfId="2" applyFont="1" applyFill="1" applyAlignment="1">
      <alignment horizontal="right"/>
    </xf>
    <xf numFmtId="0" fontId="10" fillId="0" borderId="1" xfId="2" applyFont="1" applyBorder="1"/>
    <xf numFmtId="0" fontId="10" fillId="0" borderId="1" xfId="2" applyFont="1" applyFill="1" applyBorder="1" applyAlignment="1">
      <alignment horizontal="center"/>
    </xf>
    <xf numFmtId="0" fontId="30" fillId="0" borderId="0" xfId="2" applyFont="1" applyBorder="1"/>
    <xf numFmtId="2" fontId="30" fillId="0" borderId="0" xfId="2" applyNumberFormat="1" applyFont="1" applyBorder="1" applyAlignment="1">
      <alignment horizontal="center" vertical="center"/>
    </xf>
    <xf numFmtId="0" fontId="10" fillId="0" borderId="0" xfId="2" applyFont="1" applyFill="1" applyAlignment="1"/>
    <xf numFmtId="0" fontId="10" fillId="0" borderId="0" xfId="2" applyFont="1" applyAlignment="1">
      <alignment horizontal="right"/>
    </xf>
    <xf numFmtId="2" fontId="10" fillId="0" borderId="0" xfId="2" applyNumberFormat="1" applyFont="1" applyAlignment="1">
      <alignment horizontal="left"/>
    </xf>
    <xf numFmtId="0" fontId="11" fillId="0" borderId="0" xfId="2" applyFont="1" applyAlignment="1">
      <alignment horizontal="right"/>
    </xf>
    <xf numFmtId="165" fontId="10" fillId="0" borderId="0" xfId="2" applyNumberFormat="1" applyFont="1"/>
    <xf numFmtId="165" fontId="11" fillId="0" borderId="0" xfId="2" applyNumberFormat="1" applyFont="1"/>
    <xf numFmtId="0" fontId="11" fillId="0" borderId="0" xfId="2" applyFont="1"/>
    <xf numFmtId="2" fontId="34" fillId="2" borderId="0" xfId="2" applyNumberFormat="1" applyFont="1" applyFill="1" applyBorder="1" applyAlignment="1">
      <alignment horizontal="left"/>
    </xf>
    <xf numFmtId="167" fontId="35" fillId="2" borderId="0" xfId="2" applyNumberFormat="1" applyFont="1" applyFill="1"/>
    <xf numFmtId="0" fontId="35" fillId="2" borderId="0" xfId="2" applyFont="1" applyFill="1"/>
    <xf numFmtId="0" fontId="36" fillId="2" borderId="0" xfId="2" applyFont="1" applyFill="1" applyBorder="1" applyAlignment="1">
      <alignment horizontal="center" vertical="center"/>
    </xf>
    <xf numFmtId="0" fontId="36" fillId="2" borderId="0" xfId="2" applyFont="1" applyFill="1" applyBorder="1" applyAlignment="1"/>
    <xf numFmtId="0" fontId="35" fillId="2" borderId="0" xfId="2" applyFont="1" applyFill="1" applyBorder="1"/>
    <xf numFmtId="0" fontId="35" fillId="2" borderId="0" xfId="2" applyFont="1" applyFill="1" applyBorder="1" applyAlignment="1">
      <alignment horizontal="right"/>
    </xf>
    <xf numFmtId="0" fontId="34" fillId="2" borderId="0" xfId="2" applyFont="1" applyFill="1" applyBorder="1"/>
    <xf numFmtId="0" fontId="34" fillId="2" borderId="0" xfId="2" applyFont="1" applyFill="1" applyBorder="1" applyAlignment="1">
      <alignment horizontal="left" vertical="center"/>
    </xf>
    <xf numFmtId="2" fontId="34" fillId="2" borderId="0" xfId="2" applyNumberFormat="1" applyFont="1" applyFill="1" applyBorder="1"/>
    <xf numFmtId="0" fontId="38" fillId="2" borderId="0" xfId="2" applyFont="1" applyFill="1" applyAlignment="1"/>
    <xf numFmtId="0" fontId="35" fillId="2" borderId="0" xfId="2" applyFont="1" applyFill="1" applyBorder="1" applyAlignment="1"/>
    <xf numFmtId="0" fontId="34" fillId="2" borderId="0" xfId="2" applyFont="1" applyFill="1" applyBorder="1" applyAlignment="1"/>
    <xf numFmtId="2" fontId="34" fillId="2" borderId="0" xfId="2" applyNumberFormat="1" applyFont="1" applyFill="1" applyBorder="1" applyAlignment="1"/>
    <xf numFmtId="167" fontId="35" fillId="2" borderId="0" xfId="2" applyNumberFormat="1" applyFont="1" applyFill="1" applyAlignment="1"/>
    <xf numFmtId="0" fontId="35" fillId="2" borderId="0" xfId="2" applyFont="1" applyFill="1" applyAlignment="1"/>
    <xf numFmtId="0" fontId="42" fillId="2" borderId="0" xfId="2" applyFont="1" applyFill="1" applyBorder="1" applyAlignment="1">
      <alignment horizontal="left"/>
    </xf>
    <xf numFmtId="0" fontId="35" fillId="2" borderId="0" xfId="2" applyFont="1" applyFill="1" applyBorder="1" applyAlignment="1">
      <alignment horizontal="center"/>
    </xf>
    <xf numFmtId="0" fontId="42" fillId="2" borderId="0" xfId="2" applyFont="1" applyFill="1" applyBorder="1" applyAlignment="1"/>
    <xf numFmtId="0" fontId="35" fillId="2" borderId="0" xfId="2" applyFont="1" applyFill="1" applyBorder="1" applyAlignment="1">
      <alignment horizontal="left" vertical="center"/>
    </xf>
    <xf numFmtId="0" fontId="43" fillId="2" borderId="0" xfId="2" applyFont="1" applyFill="1" applyBorder="1" applyAlignment="1">
      <alignment horizontal="left"/>
    </xf>
    <xf numFmtId="14" fontId="34" fillId="2" borderId="0" xfId="2" applyNumberFormat="1" applyFont="1" applyFill="1" applyBorder="1" applyAlignment="1">
      <alignment horizontal="left" vertical="center"/>
    </xf>
    <xf numFmtId="14" fontId="42" fillId="2" borderId="0" xfId="2" applyNumberFormat="1" applyFont="1" applyFill="1" applyBorder="1" applyAlignment="1">
      <alignment horizontal="left"/>
    </xf>
    <xf numFmtId="2" fontId="34" fillId="2" borderId="0" xfId="2" applyNumberFormat="1" applyFont="1" applyFill="1" applyBorder="1" applyAlignment="1">
      <alignment horizontal="left" vertical="center"/>
    </xf>
    <xf numFmtId="0" fontId="45" fillId="2" borderId="0" xfId="2" applyFont="1" applyFill="1" applyBorder="1" applyAlignment="1">
      <alignment horizontal="left"/>
    </xf>
    <xf numFmtId="0" fontId="46" fillId="2" borderId="0" xfId="2" applyFont="1" applyFill="1" applyBorder="1" applyAlignment="1">
      <alignment horizontal="left"/>
    </xf>
    <xf numFmtId="0" fontId="48" fillId="2" borderId="0" xfId="2" applyFont="1" applyFill="1" applyBorder="1" applyAlignment="1">
      <alignment horizontal="center"/>
    </xf>
    <xf numFmtId="2" fontId="46" fillId="2" borderId="0" xfId="2" applyNumberFormat="1" applyFont="1" applyFill="1" applyBorder="1" applyAlignment="1"/>
    <xf numFmtId="0" fontId="48" fillId="2" borderId="0" xfId="2" applyFont="1" applyFill="1" applyAlignment="1"/>
    <xf numFmtId="0" fontId="46" fillId="2" borderId="0" xfId="2" applyFont="1" applyFill="1" applyBorder="1" applyAlignment="1">
      <alignment horizontal="left" vertical="center"/>
    </xf>
    <xf numFmtId="0" fontId="33" fillId="2" borderId="0" xfId="2" applyFont="1" applyFill="1"/>
    <xf numFmtId="0" fontId="33" fillId="2" borderId="0" xfId="2" applyFont="1" applyFill="1" applyAlignment="1">
      <alignment horizontal="center" vertical="center"/>
    </xf>
    <xf numFmtId="0" fontId="34" fillId="2" borderId="0" xfId="0" applyNumberFormat="1" applyFont="1" applyFill="1" applyAlignment="1">
      <alignment vertical="top"/>
    </xf>
    <xf numFmtId="0" fontId="33" fillId="2" borderId="0" xfId="2" applyFont="1" applyFill="1" applyBorder="1" applyAlignment="1">
      <alignment horizontal="center" vertical="center"/>
    </xf>
    <xf numFmtId="0" fontId="3" fillId="2" borderId="0" xfId="2" applyFont="1" applyFill="1"/>
    <xf numFmtId="0" fontId="56" fillId="2" borderId="0" xfId="2" applyNumberFormat="1" applyFont="1" applyFill="1" applyBorder="1" applyAlignment="1">
      <alignment horizontal="center" vertical="top"/>
    </xf>
    <xf numFmtId="0" fontId="56" fillId="2" borderId="0" xfId="2" applyNumberFormat="1" applyFont="1" applyFill="1" applyBorder="1" applyAlignment="1">
      <alignment vertical="top"/>
    </xf>
    <xf numFmtId="0" fontId="2" fillId="2" borderId="0" xfId="2" applyFont="1" applyFill="1"/>
    <xf numFmtId="0" fontId="2" fillId="2" borderId="0" xfId="2" applyFont="1" applyFill="1" applyAlignment="1">
      <alignment horizontal="left"/>
    </xf>
    <xf numFmtId="0" fontId="3" fillId="2" borderId="0" xfId="2" applyFont="1" applyFill="1" applyAlignment="1">
      <alignment horizontal="center" vertical="center"/>
    </xf>
    <xf numFmtId="0" fontId="3" fillId="2" borderId="0" xfId="2" applyFont="1" applyFill="1" applyAlignment="1">
      <alignment horizontal="right"/>
    </xf>
    <xf numFmtId="2" fontId="2" fillId="2" borderId="0" xfId="2" applyNumberFormat="1" applyFont="1" applyFill="1"/>
    <xf numFmtId="4" fontId="82" fillId="2" borderId="14" xfId="2" applyNumberFormat="1" applyFont="1" applyFill="1" applyBorder="1" applyAlignment="1">
      <alignment vertical="center"/>
    </xf>
    <xf numFmtId="0" fontId="84" fillId="2" borderId="0" xfId="2" applyFont="1" applyFill="1"/>
    <xf numFmtId="49" fontId="33" fillId="2" borderId="0" xfId="2" applyNumberFormat="1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0" fontId="32" fillId="2" borderId="0" xfId="2" applyFont="1" applyFill="1" applyBorder="1" applyAlignment="1">
      <alignment vertical="center"/>
    </xf>
    <xf numFmtId="0" fontId="32" fillId="2" borderId="0" xfId="2" applyFont="1" applyFill="1" applyBorder="1" applyAlignment="1"/>
    <xf numFmtId="0" fontId="34" fillId="2" borderId="55" xfId="0" applyNumberFormat="1" applyFont="1" applyFill="1" applyBorder="1" applyAlignment="1">
      <alignment horizontal="center" vertical="center" shrinkToFit="1"/>
    </xf>
    <xf numFmtId="2" fontId="50" fillId="2" borderId="0" xfId="2" applyNumberFormat="1" applyFont="1" applyFill="1" applyBorder="1" applyAlignment="1">
      <alignment horizontal="left" vertical="center"/>
    </xf>
    <xf numFmtId="0" fontId="46" fillId="2" borderId="0" xfId="2" applyFont="1" applyFill="1" applyBorder="1"/>
    <xf numFmtId="0" fontId="42" fillId="2" borderId="0" xfId="2" applyFont="1" applyFill="1" applyBorder="1"/>
    <xf numFmtId="2" fontId="46" fillId="2" borderId="0" xfId="2" applyNumberFormat="1" applyFont="1" applyFill="1" applyBorder="1"/>
    <xf numFmtId="0" fontId="83" fillId="2" borderId="0" xfId="0" applyFont="1" applyFill="1" applyBorder="1"/>
    <xf numFmtId="0" fontId="39" fillId="2" borderId="53" xfId="2" applyFont="1" applyFill="1" applyBorder="1" applyAlignment="1">
      <alignment horizontal="center" vertical="center" wrapText="1"/>
    </xf>
    <xf numFmtId="0" fontId="53" fillId="2" borderId="26" xfId="2" applyFont="1" applyFill="1" applyBorder="1" applyAlignment="1">
      <alignment horizontal="center" vertical="center" wrapText="1"/>
    </xf>
    <xf numFmtId="0" fontId="53" fillId="2" borderId="26" xfId="2" applyFont="1" applyFill="1" applyBorder="1" applyAlignment="1">
      <alignment horizontal="center" vertical="center"/>
    </xf>
    <xf numFmtId="1" fontId="53" fillId="2" borderId="58" xfId="2" applyNumberFormat="1" applyFont="1" applyFill="1" applyBorder="1" applyAlignment="1">
      <alignment horizontal="center" vertical="center"/>
    </xf>
    <xf numFmtId="0" fontId="85" fillId="2" borderId="0" xfId="2" applyFont="1" applyFill="1" applyBorder="1" applyAlignment="1">
      <alignment horizontal="center"/>
    </xf>
    <xf numFmtId="0" fontId="49" fillId="2" borderId="0" xfId="2" applyFont="1" applyFill="1" applyBorder="1" applyAlignment="1">
      <alignment horizontal="right"/>
    </xf>
    <xf numFmtId="0" fontId="49" fillId="2" borderId="0" xfId="2" applyFont="1" applyFill="1" applyBorder="1" applyAlignment="1"/>
    <xf numFmtId="0" fontId="48" fillId="2" borderId="0" xfId="2" applyFont="1" applyFill="1" applyBorder="1" applyAlignment="1"/>
    <xf numFmtId="0" fontId="85" fillId="2" borderId="0" xfId="2" applyFont="1" applyFill="1" applyBorder="1" applyAlignment="1">
      <alignment horizontal="left"/>
    </xf>
    <xf numFmtId="0" fontId="49" fillId="2" borderId="0" xfId="2" applyFont="1" applyFill="1" applyBorder="1" applyAlignment="1">
      <alignment horizontal="center"/>
    </xf>
    <xf numFmtId="0" fontId="49" fillId="2" borderId="0" xfId="2" applyFont="1" applyFill="1" applyBorder="1" applyAlignment="1">
      <alignment horizontal="center" vertical="center"/>
    </xf>
    <xf numFmtId="0" fontId="85" fillId="2" borderId="0" xfId="2" applyFont="1" applyFill="1" applyBorder="1" applyAlignment="1">
      <alignment horizontal="center" vertical="center"/>
    </xf>
    <xf numFmtId="0" fontId="48" fillId="2" borderId="0" xfId="2" applyFont="1" applyFill="1" applyBorder="1" applyAlignment="1">
      <alignment horizontal="center" vertical="center"/>
    </xf>
    <xf numFmtId="169" fontId="48" fillId="2" borderId="0" xfId="2" applyNumberFormat="1" applyFont="1" applyFill="1" applyBorder="1" applyAlignment="1"/>
    <xf numFmtId="0" fontId="85" fillId="2" borderId="0" xfId="5" applyFont="1" applyFill="1" applyBorder="1" applyAlignment="1">
      <alignment horizontal="left"/>
    </xf>
    <xf numFmtId="2" fontId="34" fillId="2" borderId="81" xfId="0" applyNumberFormat="1" applyFont="1" applyFill="1" applyBorder="1" applyAlignment="1">
      <alignment horizontal="center" vertical="center" shrinkToFit="1"/>
    </xf>
    <xf numFmtId="0" fontId="84" fillId="2" borderId="0" xfId="2" applyFont="1" applyFill="1" applyAlignment="1">
      <alignment horizontal="center"/>
    </xf>
    <xf numFmtId="165" fontId="34" fillId="2" borderId="64" xfId="0" applyNumberFormat="1" applyFont="1" applyFill="1" applyBorder="1" applyAlignment="1">
      <alignment horizontal="center" vertical="center"/>
    </xf>
    <xf numFmtId="165" fontId="34" fillId="2" borderId="14" xfId="0" applyNumberFormat="1" applyFont="1" applyFill="1" applyBorder="1" applyAlignment="1">
      <alignment horizontal="center" vertical="center"/>
    </xf>
    <xf numFmtId="165" fontId="34" fillId="2" borderId="63" xfId="0" applyNumberFormat="1" applyFont="1" applyFill="1" applyBorder="1" applyAlignment="1">
      <alignment horizontal="center" vertical="center" shrinkToFit="1"/>
    </xf>
    <xf numFmtId="0" fontId="0" fillId="2" borderId="0" xfId="0" applyFill="1"/>
    <xf numFmtId="0" fontId="35" fillId="2" borderId="0" xfId="7" applyNumberFormat="1" applyFont="1" applyFill="1" applyAlignment="1">
      <alignment vertical="top"/>
    </xf>
    <xf numFmtId="0" fontId="34" fillId="2" borderId="63" xfId="0" applyNumberFormat="1" applyFont="1" applyFill="1" applyBorder="1" applyAlignment="1">
      <alignment horizontal="center" vertical="center" shrinkToFit="1"/>
    </xf>
    <xf numFmtId="2" fontId="34" fillId="2" borderId="63" xfId="0" applyNumberFormat="1" applyFont="1" applyFill="1" applyBorder="1" applyAlignment="1">
      <alignment horizontal="center" vertical="center" shrinkToFit="1"/>
    </xf>
    <xf numFmtId="2" fontId="34" fillId="2" borderId="86" xfId="0" applyNumberFormat="1" applyFont="1" applyFill="1" applyBorder="1" applyAlignment="1">
      <alignment horizontal="center" vertical="center" shrinkToFit="1"/>
    </xf>
    <xf numFmtId="49" fontId="33" fillId="2" borderId="87" xfId="0" applyNumberFormat="1" applyFont="1" applyFill="1" applyBorder="1" applyAlignment="1">
      <alignment horizontal="left" vertical="center" wrapText="1"/>
    </xf>
    <xf numFmtId="2" fontId="34" fillId="2" borderId="63" xfId="0" applyNumberFormat="1" applyFont="1" applyFill="1" applyBorder="1" applyAlignment="1">
      <alignment horizontal="center" vertical="center"/>
    </xf>
    <xf numFmtId="49" fontId="33" fillId="2" borderId="56" xfId="0" applyNumberFormat="1" applyFont="1" applyFill="1" applyBorder="1" applyAlignment="1">
      <alignment horizontal="left" vertical="center" wrapText="1"/>
    </xf>
    <xf numFmtId="49" fontId="33" fillId="2" borderId="89" xfId="0" applyNumberFormat="1" applyFont="1" applyFill="1" applyBorder="1" applyAlignment="1">
      <alignment horizontal="left" vertical="center" wrapText="1"/>
    </xf>
    <xf numFmtId="0" fontId="34" fillId="2" borderId="64" xfId="0" applyNumberFormat="1" applyFont="1" applyFill="1" applyBorder="1" applyAlignment="1">
      <alignment horizontal="center" vertical="center" shrinkToFit="1"/>
    </xf>
    <xf numFmtId="2" fontId="34" fillId="2" borderId="83" xfId="0" applyNumberFormat="1" applyFont="1" applyFill="1" applyBorder="1" applyAlignment="1">
      <alignment horizontal="center" vertical="center"/>
    </xf>
    <xf numFmtId="2" fontId="34" fillId="2" borderId="90" xfId="0" applyNumberFormat="1" applyFont="1" applyFill="1" applyBorder="1" applyAlignment="1">
      <alignment horizontal="center" vertical="center" shrinkToFit="1"/>
    </xf>
    <xf numFmtId="0" fontId="34" fillId="2" borderId="88" xfId="0" applyNumberFormat="1" applyFont="1" applyFill="1" applyBorder="1" applyAlignment="1">
      <alignment horizontal="center" vertical="center" shrinkToFit="1"/>
    </xf>
    <xf numFmtId="165" fontId="34" fillId="2" borderId="88" xfId="0" applyNumberFormat="1" applyFont="1" applyFill="1" applyBorder="1" applyAlignment="1">
      <alignment horizontal="center" vertical="center" shrinkToFit="1"/>
    </xf>
    <xf numFmtId="2" fontId="34" fillId="2" borderId="88" xfId="0" applyNumberFormat="1" applyFont="1" applyFill="1" applyBorder="1" applyAlignment="1">
      <alignment horizontal="center" vertical="center"/>
    </xf>
    <xf numFmtId="165" fontId="34" fillId="2" borderId="88" xfId="0" applyNumberFormat="1" applyFont="1" applyFill="1" applyBorder="1" applyAlignment="1">
      <alignment horizontal="center" vertical="center"/>
    </xf>
    <xf numFmtId="2" fontId="34" fillId="2" borderId="94" xfId="0" applyNumberFormat="1" applyFont="1" applyFill="1" applyBorder="1" applyAlignment="1">
      <alignment horizontal="center" vertical="center" shrinkToFit="1"/>
    </xf>
    <xf numFmtId="49" fontId="33" fillId="2" borderId="91" xfId="0" applyNumberFormat="1" applyFont="1" applyFill="1" applyBorder="1" applyAlignment="1">
      <alignment horizontal="left" vertical="center" wrapText="1"/>
    </xf>
    <xf numFmtId="0" fontId="34" fillId="2" borderId="14" xfId="0" applyNumberFormat="1" applyFont="1" applyFill="1" applyBorder="1" applyAlignment="1">
      <alignment horizontal="center" vertical="center" shrinkToFit="1"/>
    </xf>
    <xf numFmtId="2" fontId="34" fillId="2" borderId="14" xfId="0" applyNumberFormat="1" applyFont="1" applyFill="1" applyBorder="1" applyAlignment="1">
      <alignment horizontal="center" vertical="center"/>
    </xf>
    <xf numFmtId="2" fontId="34" fillId="2" borderId="92" xfId="0" applyNumberFormat="1" applyFont="1" applyFill="1" applyBorder="1" applyAlignment="1">
      <alignment horizontal="center" vertical="center" shrinkToFit="1"/>
    </xf>
    <xf numFmtId="49" fontId="33" fillId="2" borderId="93" xfId="0" applyNumberFormat="1" applyFont="1" applyFill="1" applyBorder="1" applyAlignment="1">
      <alignment horizontal="left" vertical="center" wrapText="1"/>
    </xf>
    <xf numFmtId="168" fontId="34" fillId="2" borderId="64" xfId="0" applyNumberFormat="1" applyFont="1" applyFill="1" applyBorder="1" applyAlignment="1">
      <alignment horizontal="center" vertical="center" shrinkToFit="1"/>
    </xf>
    <xf numFmtId="2" fontId="34" fillId="2" borderId="64" xfId="0" applyNumberFormat="1" applyFont="1" applyFill="1" applyBorder="1" applyAlignment="1">
      <alignment horizontal="center" vertical="center" shrinkToFit="1"/>
    </xf>
    <xf numFmtId="0" fontId="88" fillId="2" borderId="0" xfId="166" applyFont="1" applyFill="1"/>
    <xf numFmtId="167" fontId="35" fillId="2" borderId="0" xfId="166" applyNumberFormat="1" applyFont="1" applyFill="1"/>
    <xf numFmtId="49" fontId="39" fillId="2" borderId="26" xfId="166" applyNumberFormat="1" applyFont="1" applyFill="1" applyBorder="1" applyAlignment="1">
      <alignment horizontal="center" vertical="center" wrapText="1"/>
    </xf>
    <xf numFmtId="49" fontId="39" fillId="2" borderId="58" xfId="166" applyNumberFormat="1" applyFont="1" applyFill="1" applyBorder="1" applyAlignment="1">
      <alignment horizontal="center" vertical="center" wrapText="1"/>
    </xf>
    <xf numFmtId="2" fontId="34" fillId="2" borderId="26" xfId="166" applyNumberFormat="1" applyFont="1" applyFill="1" applyBorder="1" applyAlignment="1">
      <alignment horizontal="center" vertical="center"/>
    </xf>
    <xf numFmtId="0" fontId="33" fillId="2" borderId="0" xfId="75" applyFont="1" applyFill="1" applyAlignment="1">
      <alignment horizontal="center" vertical="center"/>
    </xf>
    <xf numFmtId="0" fontId="34" fillId="2" borderId="48" xfId="75" applyNumberFormat="1" applyFont="1" applyFill="1" applyBorder="1" applyAlignment="1">
      <alignment horizontal="center" vertical="top"/>
    </xf>
    <xf numFmtId="0" fontId="34" fillId="2" borderId="0" xfId="75" applyNumberFormat="1" applyFont="1" applyFill="1" applyBorder="1" applyAlignment="1">
      <alignment vertical="top"/>
    </xf>
    <xf numFmtId="9" fontId="34" fillId="2" borderId="26" xfId="166" applyNumberFormat="1" applyFont="1" applyFill="1" applyBorder="1" applyAlignment="1">
      <alignment horizontal="center" vertical="center"/>
    </xf>
    <xf numFmtId="2" fontId="34" fillId="2" borderId="82" xfId="75" applyNumberFormat="1" applyFont="1" applyFill="1" applyBorder="1" applyAlignment="1">
      <alignment horizontal="center" vertical="center" shrinkToFit="1"/>
    </xf>
    <xf numFmtId="2" fontId="34" fillId="2" borderId="0" xfId="75" applyNumberFormat="1" applyFont="1" applyFill="1" applyBorder="1" applyAlignment="1">
      <alignment vertical="top"/>
    </xf>
    <xf numFmtId="2" fontId="34" fillId="2" borderId="0" xfId="75" applyNumberFormat="1" applyFont="1" applyFill="1" applyBorder="1" applyAlignment="1">
      <alignment vertical="top" shrinkToFit="1"/>
    </xf>
    <xf numFmtId="2" fontId="33" fillId="2" borderId="0" xfId="75" applyNumberFormat="1" applyFont="1" applyFill="1" applyBorder="1" applyAlignment="1">
      <alignment vertical="top"/>
    </xf>
    <xf numFmtId="0" fontId="34" fillId="2" borderId="0" xfId="75" applyNumberFormat="1" applyFont="1" applyFill="1" applyBorder="1" applyAlignment="1">
      <alignment horizontal="center" vertical="center" shrinkToFit="1"/>
    </xf>
    <xf numFmtId="2" fontId="34" fillId="2" borderId="0" xfId="75" applyNumberFormat="1" applyFont="1" applyFill="1" applyBorder="1" applyAlignment="1">
      <alignment horizontal="center" vertical="center"/>
    </xf>
    <xf numFmtId="2" fontId="34" fillId="2" borderId="0" xfId="75" applyNumberFormat="1" applyFont="1" applyFill="1" applyBorder="1" applyAlignment="1">
      <alignment horizontal="center" vertical="center" shrinkToFit="1"/>
    </xf>
    <xf numFmtId="168" fontId="34" fillId="2" borderId="22" xfId="75" applyNumberFormat="1" applyFont="1" applyFill="1" applyBorder="1" applyAlignment="1">
      <alignment vertical="center" shrinkToFit="1"/>
    </xf>
    <xf numFmtId="2" fontId="34" fillId="2" borderId="0" xfId="75" applyNumberFormat="1" applyFont="1" applyFill="1" applyBorder="1" applyAlignment="1">
      <alignment vertical="center" shrinkToFit="1"/>
    </xf>
    <xf numFmtId="0" fontId="3" fillId="2" borderId="60" xfId="75" applyFont="1" applyFill="1" applyBorder="1"/>
    <xf numFmtId="2" fontId="35" fillId="2" borderId="58" xfId="166" applyNumberFormat="1" applyFont="1" applyFill="1" applyBorder="1" applyAlignment="1">
      <alignment horizontal="right"/>
    </xf>
    <xf numFmtId="0" fontId="3" fillId="2" borderId="43" xfId="75" applyFont="1" applyFill="1" applyBorder="1"/>
    <xf numFmtId="0" fontId="34" fillId="2" borderId="26" xfId="166" applyNumberFormat="1" applyFont="1" applyFill="1" applyBorder="1" applyAlignment="1">
      <alignment horizontal="center" vertical="center"/>
    </xf>
    <xf numFmtId="2" fontId="35" fillId="2" borderId="84" xfId="166" applyNumberFormat="1" applyFont="1" applyFill="1" applyBorder="1" applyAlignment="1">
      <alignment horizontal="right" vertical="top"/>
    </xf>
    <xf numFmtId="0" fontId="34" fillId="2" borderId="2" xfId="75" applyNumberFormat="1" applyFont="1" applyFill="1" applyBorder="1" applyAlignment="1">
      <alignment vertical="top"/>
    </xf>
    <xf numFmtId="0" fontId="42" fillId="2" borderId="56" xfId="166" applyNumberFormat="1" applyFont="1" applyFill="1" applyBorder="1" applyAlignment="1">
      <alignment horizontal="right" vertical="center"/>
    </xf>
    <xf numFmtId="2" fontId="42" fillId="2" borderId="56" xfId="75" applyNumberFormat="1" applyFont="1" applyFill="1" applyBorder="1" applyAlignment="1">
      <alignment horizontal="right" vertical="center" shrinkToFit="1"/>
    </xf>
    <xf numFmtId="2" fontId="42" fillId="2" borderId="55" xfId="75" applyNumberFormat="1" applyFont="1" applyFill="1" applyBorder="1" applyAlignment="1">
      <alignment horizontal="right" vertical="center"/>
    </xf>
    <xf numFmtId="2" fontId="42" fillId="2" borderId="55" xfId="75" applyNumberFormat="1" applyFont="1" applyFill="1" applyBorder="1" applyAlignment="1">
      <alignment horizontal="right" vertical="center" shrinkToFit="1"/>
    </xf>
    <xf numFmtId="2" fontId="53" fillId="2" borderId="55" xfId="75" applyNumberFormat="1" applyFont="1" applyFill="1" applyBorder="1" applyAlignment="1">
      <alignment vertical="center"/>
    </xf>
    <xf numFmtId="0" fontId="39" fillId="2" borderId="55" xfId="75" applyNumberFormat="1" applyFont="1" applyFill="1" applyBorder="1" applyAlignment="1">
      <alignment horizontal="right" vertical="center" shrinkToFit="1"/>
    </xf>
    <xf numFmtId="2" fontId="39" fillId="2" borderId="55" xfId="75" applyNumberFormat="1" applyFont="1" applyFill="1" applyBorder="1" applyAlignment="1">
      <alignment horizontal="right" vertical="center"/>
    </xf>
    <xf numFmtId="2" fontId="39" fillId="2" borderId="55" xfId="75" applyNumberFormat="1" applyFont="1" applyFill="1" applyBorder="1" applyAlignment="1">
      <alignment horizontal="right" vertical="center" shrinkToFit="1"/>
    </xf>
    <xf numFmtId="168" fontId="39" fillId="2" borderId="55" xfId="75" applyNumberFormat="1" applyFont="1" applyFill="1" applyBorder="1" applyAlignment="1">
      <alignment horizontal="right" vertical="center" shrinkToFit="1"/>
    </xf>
    <xf numFmtId="0" fontId="3" fillId="2" borderId="57" xfId="75" applyFont="1" applyFill="1" applyBorder="1"/>
    <xf numFmtId="0" fontId="35" fillId="2" borderId="26" xfId="166" applyNumberFormat="1" applyFont="1" applyFill="1" applyBorder="1" applyAlignment="1">
      <alignment horizontal="left" vertical="center"/>
    </xf>
    <xf numFmtId="0" fontId="42" fillId="2" borderId="26" xfId="166" applyNumberFormat="1" applyFont="1" applyFill="1" applyBorder="1" applyAlignment="1">
      <alignment horizontal="left" vertical="center"/>
    </xf>
    <xf numFmtId="0" fontId="3" fillId="0" borderId="0" xfId="1" applyFont="1" applyAlignment="1">
      <alignment vertical="center"/>
    </xf>
    <xf numFmtId="0" fontId="12" fillId="0" borderId="0" xfId="2" applyFont="1" applyFill="1" applyAlignment="1">
      <alignment horizontal="right"/>
    </xf>
    <xf numFmtId="0" fontId="10" fillId="0" borderId="0" xfId="2" applyFont="1" applyFill="1" applyAlignment="1">
      <alignment horizontal="center"/>
    </xf>
    <xf numFmtId="0" fontId="24" fillId="0" borderId="7" xfId="248" applyFont="1" applyBorder="1" applyAlignment="1">
      <alignment horizontal="center" vertical="center" wrapText="1"/>
    </xf>
    <xf numFmtId="0" fontId="25" fillId="0" borderId="7" xfId="248" applyFont="1" applyBorder="1" applyAlignment="1">
      <alignment horizontal="center" vertical="center" wrapText="1"/>
    </xf>
    <xf numFmtId="0" fontId="18" fillId="0" borderId="7" xfId="248" applyFont="1" applyBorder="1" applyAlignment="1">
      <alignment horizontal="center" vertical="center" wrapText="1"/>
    </xf>
    <xf numFmtId="0" fontId="26" fillId="3" borderId="8" xfId="248" applyFont="1" applyFill="1" applyBorder="1" applyAlignment="1">
      <alignment horizontal="center" vertical="center" wrapText="1"/>
    </xf>
    <xf numFmtId="4" fontId="89" fillId="0" borderId="14" xfId="2" applyNumberFormat="1" applyFont="1" applyBorder="1" applyAlignment="1">
      <alignment horizontal="centerContinuous" vertical="center" wrapText="1"/>
    </xf>
    <xf numFmtId="4" fontId="10" fillId="2" borderId="14" xfId="2" applyNumberFormat="1" applyFont="1" applyFill="1" applyBorder="1" applyAlignment="1">
      <alignment horizontal="right" vertical="center"/>
    </xf>
    <xf numFmtId="4" fontId="82" fillId="0" borderId="14" xfId="2" applyNumberFormat="1" applyFont="1" applyFill="1" applyBorder="1" applyAlignment="1">
      <alignment vertical="center"/>
    </xf>
    <xf numFmtId="0" fontId="14" fillId="2" borderId="13" xfId="2" applyFont="1" applyFill="1" applyBorder="1" applyAlignment="1">
      <alignment horizontal="left" vertical="center" indent="24"/>
    </xf>
    <xf numFmtId="0" fontId="14" fillId="2" borderId="14" xfId="2" applyFont="1" applyFill="1" applyBorder="1" applyAlignment="1">
      <alignment horizontal="centerContinuous" vertical="center"/>
    </xf>
    <xf numFmtId="0" fontId="14" fillId="2" borderId="14" xfId="2" applyFont="1" applyFill="1" applyBorder="1" applyAlignment="1">
      <alignment horizontal="right" vertical="center" wrapText="1"/>
    </xf>
    <xf numFmtId="4" fontId="14" fillId="2" borderId="14" xfId="2" applyNumberFormat="1" applyFont="1" applyFill="1" applyBorder="1" applyAlignment="1">
      <alignment horizontal="right" vertical="center" wrapText="1"/>
    </xf>
    <xf numFmtId="4" fontId="82" fillId="2" borderId="14" xfId="2" applyNumberFormat="1" applyFont="1" applyFill="1" applyBorder="1" applyAlignment="1">
      <alignment horizontal="centerContinuous" vertical="center" wrapText="1"/>
    </xf>
    <xf numFmtId="3" fontId="10" fillId="2" borderId="14" xfId="2" applyNumberFormat="1" applyFont="1" applyFill="1" applyBorder="1" applyAlignment="1">
      <alignment vertical="center"/>
    </xf>
    <xf numFmtId="0" fontId="82" fillId="2" borderId="0" xfId="2" applyFont="1" applyFill="1"/>
    <xf numFmtId="0" fontId="14" fillId="2" borderId="14" xfId="2" applyFont="1" applyFill="1" applyBorder="1" applyAlignment="1">
      <alignment horizontal="centerContinuous" vertical="top" wrapText="1"/>
    </xf>
    <xf numFmtId="0" fontId="10" fillId="2" borderId="14" xfId="248" applyFont="1" applyFill="1" applyBorder="1" applyAlignment="1">
      <alignment horizontal="center" vertical="center"/>
    </xf>
    <xf numFmtId="4" fontId="90" fillId="2" borderId="14" xfId="2" applyNumberFormat="1" applyFont="1" applyFill="1" applyBorder="1" applyAlignment="1">
      <alignment horizontal="centerContinuous" vertical="center" wrapText="1"/>
    </xf>
    <xf numFmtId="4" fontId="82" fillId="0" borderId="14" xfId="2" applyNumberFormat="1" applyFont="1" applyBorder="1" applyAlignment="1">
      <alignment horizontal="right" vertical="center"/>
    </xf>
    <xf numFmtId="4" fontId="82" fillId="3" borderId="14" xfId="2" applyNumberFormat="1" applyFont="1" applyFill="1" applyBorder="1" applyAlignment="1">
      <alignment vertical="center"/>
    </xf>
    <xf numFmtId="2" fontId="30" fillId="0" borderId="0" xfId="2" applyNumberFormat="1" applyFont="1" applyBorder="1"/>
    <xf numFmtId="2" fontId="10" fillId="0" borderId="0" xfId="2" applyNumberFormat="1" applyFont="1" applyBorder="1"/>
    <xf numFmtId="0" fontId="37" fillId="2" borderId="0" xfId="2" applyFont="1" applyFill="1" applyBorder="1" applyAlignment="1">
      <alignment vertical="center"/>
    </xf>
    <xf numFmtId="0" fontId="33" fillId="2" borderId="0" xfId="2" applyFont="1" applyFill="1" applyBorder="1" applyAlignment="1">
      <alignment vertical="center"/>
    </xf>
    <xf numFmtId="0" fontId="61" fillId="2" borderId="0" xfId="2" applyFont="1" applyFill="1" applyAlignment="1">
      <alignment vertical="center"/>
    </xf>
    <xf numFmtId="49" fontId="33" fillId="2" borderId="62" xfId="0" applyNumberFormat="1" applyFont="1" applyFill="1" applyBorder="1" applyAlignment="1">
      <alignment horizontal="left" vertical="center" wrapText="1"/>
    </xf>
    <xf numFmtId="168" fontId="34" fillId="2" borderId="63" xfId="0" applyNumberFormat="1" applyFont="1" applyFill="1" applyBorder="1" applyAlignment="1">
      <alignment horizontal="center" vertical="center" shrinkToFit="1"/>
    </xf>
    <xf numFmtId="2" fontId="34" fillId="2" borderId="64" xfId="0" applyNumberFormat="1" applyFont="1" applyFill="1" applyBorder="1" applyAlignment="1">
      <alignment horizontal="center" vertical="center"/>
    </xf>
    <xf numFmtId="165" fontId="34" fillId="2" borderId="64" xfId="0" applyNumberFormat="1" applyFont="1" applyFill="1" applyBorder="1" applyAlignment="1">
      <alignment horizontal="center" vertical="center" shrinkToFit="1"/>
    </xf>
    <xf numFmtId="2" fontId="34" fillId="2" borderId="98" xfId="0" applyNumberFormat="1" applyFont="1" applyFill="1" applyBorder="1" applyAlignment="1">
      <alignment horizontal="center" vertical="center" shrinkToFit="1"/>
    </xf>
    <xf numFmtId="0" fontId="18" fillId="2" borderId="26" xfId="166" applyNumberFormat="1" applyFont="1" applyFill="1" applyBorder="1" applyAlignment="1">
      <alignment vertical="center"/>
    </xf>
    <xf numFmtId="0" fontId="87" fillId="2" borderId="26" xfId="194" applyNumberFormat="1" applyFont="1" applyFill="1" applyBorder="1" applyAlignment="1">
      <alignment horizontal="left" vertical="top"/>
    </xf>
    <xf numFmtId="0" fontId="42" fillId="2" borderId="26" xfId="166" applyNumberFormat="1" applyFont="1" applyFill="1" applyBorder="1" applyAlignment="1">
      <alignment horizontal="left" vertical="top"/>
    </xf>
    <xf numFmtId="0" fontId="93" fillId="2" borderId="26" xfId="194" applyNumberFormat="1" applyFont="1" applyFill="1" applyBorder="1" applyAlignment="1">
      <alignment horizontal="left" vertical="center"/>
    </xf>
    <xf numFmtId="0" fontId="35" fillId="2" borderId="0" xfId="2" applyFont="1" applyFill="1" applyBorder="1" applyAlignment="1">
      <alignment horizontal="center" vertical="center"/>
    </xf>
    <xf numFmtId="0" fontId="86" fillId="2" borderId="0" xfId="2" applyFont="1" applyFill="1" applyBorder="1" applyAlignment="1"/>
    <xf numFmtId="0" fontId="48" fillId="2" borderId="0" xfId="2" applyFont="1" applyFill="1" applyBorder="1" applyAlignment="1">
      <alignment horizontal="right"/>
    </xf>
    <xf numFmtId="2" fontId="47" fillId="2" borderId="0" xfId="2" applyNumberFormat="1" applyFont="1" applyFill="1" applyBorder="1" applyAlignment="1">
      <alignment horizontal="left" vertical="center"/>
    </xf>
    <xf numFmtId="165" fontId="34" fillId="2" borderId="65" xfId="247" applyNumberFormat="1" applyFont="1" applyFill="1" applyBorder="1" applyAlignment="1">
      <alignment horizontal="center" vertical="center" shrinkToFit="1"/>
    </xf>
    <xf numFmtId="0" fontId="34" fillId="2" borderId="96" xfId="75" applyNumberFormat="1" applyFont="1" applyFill="1" applyBorder="1" applyAlignment="1">
      <alignment horizontal="center" vertical="top"/>
    </xf>
    <xf numFmtId="10" fontId="35" fillId="2" borderId="0" xfId="166" applyNumberFormat="1" applyFont="1" applyFill="1" applyAlignment="1">
      <alignment horizontal="center"/>
    </xf>
    <xf numFmtId="10" fontId="34" fillId="2" borderId="54" xfId="166" applyNumberFormat="1" applyFont="1" applyFill="1" applyBorder="1" applyAlignment="1">
      <alignment horizontal="center" vertical="center"/>
    </xf>
    <xf numFmtId="0" fontId="31" fillId="2" borderId="0" xfId="2" applyFont="1" applyFill="1" applyBorder="1" applyAlignment="1">
      <alignment horizontal="right"/>
    </xf>
    <xf numFmtId="167" fontId="35" fillId="2" borderId="0" xfId="2" applyNumberFormat="1" applyFont="1" applyFill="1" applyBorder="1" applyAlignment="1"/>
    <xf numFmtId="0" fontId="33" fillId="2" borderId="0" xfId="2" applyFont="1" applyFill="1" applyBorder="1" applyAlignment="1"/>
    <xf numFmtId="2" fontId="34" fillId="2" borderId="1" xfId="0" applyNumberFormat="1" applyFont="1" applyFill="1" applyBorder="1" applyAlignment="1">
      <alignment horizontal="center" vertical="center"/>
    </xf>
    <xf numFmtId="0" fontId="57" fillId="2" borderId="66" xfId="2" applyNumberFormat="1" applyFont="1" applyFill="1" applyBorder="1" applyAlignment="1">
      <alignment horizontal="center" vertical="top"/>
    </xf>
    <xf numFmtId="0" fontId="57" fillId="2" borderId="55" xfId="2" applyNumberFormat="1" applyFont="1" applyFill="1" applyBorder="1" applyAlignment="1">
      <alignment vertical="top"/>
    </xf>
    <xf numFmtId="0" fontId="57" fillId="2" borderId="57" xfId="2" applyNumberFormat="1" applyFont="1" applyFill="1" applyBorder="1" applyAlignment="1">
      <alignment vertical="top"/>
    </xf>
    <xf numFmtId="0" fontId="57" fillId="2" borderId="55" xfId="2" applyNumberFormat="1" applyFont="1" applyFill="1" applyBorder="1" applyAlignment="1">
      <alignment horizontal="center" vertical="center"/>
    </xf>
    <xf numFmtId="2" fontId="57" fillId="2" borderId="56" xfId="2" applyNumberFormat="1" applyFont="1" applyFill="1" applyBorder="1" applyAlignment="1">
      <alignment horizontal="center" vertical="center" shrinkToFit="1"/>
    </xf>
    <xf numFmtId="2" fontId="57" fillId="2" borderId="55" xfId="2" applyNumberFormat="1" applyFont="1" applyFill="1" applyBorder="1" applyAlignment="1">
      <alignment horizontal="center" vertical="top"/>
    </xf>
    <xf numFmtId="2" fontId="57" fillId="2" borderId="55" xfId="2" applyNumberFormat="1" applyFont="1" applyFill="1" applyBorder="1" applyAlignment="1">
      <alignment horizontal="center" vertical="top" shrinkToFit="1"/>
    </xf>
    <xf numFmtId="2" fontId="52" fillId="2" borderId="55" xfId="2" applyNumberFormat="1" applyFont="1" applyFill="1" applyBorder="1" applyAlignment="1">
      <alignment vertical="center"/>
    </xf>
    <xf numFmtId="0" fontId="57" fillId="2" borderId="55" xfId="2" applyNumberFormat="1" applyFont="1" applyFill="1" applyBorder="1" applyAlignment="1">
      <alignment horizontal="center" vertical="center" shrinkToFit="1"/>
    </xf>
    <xf numFmtId="2" fontId="57" fillId="2" borderId="55" xfId="2" applyNumberFormat="1" applyFont="1" applyFill="1" applyBorder="1" applyAlignment="1">
      <alignment horizontal="center" vertical="center"/>
    </xf>
    <xf numFmtId="2" fontId="57" fillId="2" borderId="55" xfId="2" applyNumberFormat="1" applyFont="1" applyFill="1" applyBorder="1" applyAlignment="1">
      <alignment horizontal="center" vertical="center" shrinkToFit="1"/>
    </xf>
    <xf numFmtId="2" fontId="57" fillId="2" borderId="55" xfId="2" applyNumberFormat="1" applyFont="1" applyFill="1" applyBorder="1" applyAlignment="1">
      <alignment horizontal="right" vertical="top" shrinkToFit="1"/>
    </xf>
    <xf numFmtId="2" fontId="58" fillId="2" borderId="57" xfId="2" applyNumberFormat="1" applyFont="1" applyFill="1" applyBorder="1" applyAlignment="1">
      <alignment horizontal="center" vertical="center" shrinkToFit="1"/>
    </xf>
    <xf numFmtId="2" fontId="34" fillId="2" borderId="82" xfId="7" applyNumberFormat="1" applyFont="1" applyFill="1" applyBorder="1" applyAlignment="1">
      <alignment horizontal="center" vertical="top"/>
    </xf>
    <xf numFmtId="2" fontId="34" fillId="2" borderId="60" xfId="7" applyNumberFormat="1" applyFont="1" applyFill="1" applyBorder="1" applyAlignment="1">
      <alignment horizontal="center" vertical="top"/>
    </xf>
    <xf numFmtId="2" fontId="34" fillId="2" borderId="1" xfId="7" applyNumberFormat="1" applyFont="1" applyFill="1" applyBorder="1" applyAlignment="1">
      <alignment horizontal="center" vertical="top"/>
    </xf>
    <xf numFmtId="2" fontId="34" fillId="2" borderId="52" xfId="7" applyNumberFormat="1" applyFont="1" applyFill="1" applyBorder="1" applyAlignment="1">
      <alignment horizontal="center" vertical="top"/>
    </xf>
    <xf numFmtId="170" fontId="34" fillId="2" borderId="55" xfId="0" applyNumberFormat="1" applyFont="1" applyFill="1" applyBorder="1" applyAlignment="1">
      <alignment horizontal="center" vertical="center"/>
    </xf>
    <xf numFmtId="0" fontId="46" fillId="2" borderId="0" xfId="0" applyNumberFormat="1" applyFont="1" applyFill="1" applyAlignment="1">
      <alignment vertical="top"/>
    </xf>
    <xf numFmtId="165" fontId="87" fillId="2" borderId="83" xfId="0" applyNumberFormat="1" applyFont="1" applyFill="1" applyBorder="1" applyAlignment="1">
      <alignment horizontal="center" vertical="center" shrinkToFit="1"/>
    </xf>
    <xf numFmtId="165" fontId="87" fillId="2" borderId="14" xfId="0" applyNumberFormat="1" applyFont="1" applyFill="1" applyBorder="1" applyAlignment="1">
      <alignment horizontal="center" vertical="center" shrinkToFit="1"/>
    </xf>
    <xf numFmtId="165" fontId="87" fillId="2" borderId="88" xfId="0" applyNumberFormat="1" applyFont="1" applyFill="1" applyBorder="1" applyAlignment="1">
      <alignment horizontal="center" vertical="center" shrinkToFit="1"/>
    </xf>
    <xf numFmtId="165" fontId="34" fillId="2" borderId="106" xfId="0" applyNumberFormat="1" applyFont="1" applyFill="1" applyBorder="1" applyAlignment="1">
      <alignment horizontal="center" vertical="center"/>
    </xf>
    <xf numFmtId="165" fontId="34" fillId="2" borderId="92" xfId="0" applyNumberFormat="1" applyFont="1" applyFill="1" applyBorder="1" applyAlignment="1">
      <alignment horizontal="center" vertical="center" shrinkToFit="1"/>
    </xf>
    <xf numFmtId="0" fontId="92" fillId="2" borderId="0" xfId="0" applyNumberFormat="1" applyFont="1" applyFill="1" applyAlignment="1">
      <alignment vertical="top"/>
    </xf>
    <xf numFmtId="2" fontId="51" fillId="2" borderId="55" xfId="8" applyNumberFormat="1" applyFont="1" applyFill="1" applyBorder="1" applyAlignment="1">
      <alignment vertical="top"/>
    </xf>
    <xf numFmtId="2" fontId="51" fillId="2" borderId="57" xfId="8" applyNumberFormat="1" applyFont="1" applyFill="1" applyBorder="1" applyAlignment="1">
      <alignment vertical="top"/>
    </xf>
    <xf numFmtId="2" fontId="34" fillId="2" borderId="1" xfId="79" applyNumberFormat="1" applyFont="1" applyFill="1" applyBorder="1" applyAlignment="1">
      <alignment vertical="top"/>
    </xf>
    <xf numFmtId="0" fontId="34" fillId="2" borderId="0" xfId="79" applyNumberFormat="1" applyFont="1" applyFill="1" applyBorder="1" applyAlignment="1">
      <alignment horizontal="center" vertical="center" shrinkToFit="1"/>
    </xf>
    <xf numFmtId="2" fontId="34" fillId="2" borderId="0" xfId="79" applyNumberFormat="1" applyFont="1" applyFill="1" applyBorder="1" applyAlignment="1">
      <alignment horizontal="center" vertical="center"/>
    </xf>
    <xf numFmtId="0" fontId="34" fillId="2" borderId="1" xfId="79" applyNumberFormat="1" applyFont="1" applyFill="1" applyBorder="1" applyAlignment="1">
      <alignment horizontal="center" vertical="center" shrinkToFit="1"/>
    </xf>
    <xf numFmtId="2" fontId="34" fillId="2" borderId="1" xfId="79" applyNumberFormat="1" applyFont="1" applyFill="1" applyBorder="1" applyAlignment="1">
      <alignment horizontal="center" vertical="center"/>
    </xf>
    <xf numFmtId="168" fontId="10" fillId="2" borderId="14" xfId="4" applyNumberFormat="1" applyFont="1" applyFill="1" applyBorder="1"/>
    <xf numFmtId="4" fontId="98" fillId="2" borderId="14" xfId="2" applyNumberFormat="1" applyFont="1" applyFill="1" applyBorder="1" applyAlignment="1">
      <alignment vertical="center"/>
    </xf>
    <xf numFmtId="168" fontId="41" fillId="2" borderId="57" xfId="166" applyNumberFormat="1" applyFont="1" applyFill="1" applyBorder="1" applyAlignment="1">
      <alignment horizontal="right"/>
    </xf>
    <xf numFmtId="173" fontId="3" fillId="2" borderId="0" xfId="2" applyNumberFormat="1" applyFont="1" applyFill="1"/>
    <xf numFmtId="169" fontId="34" fillId="26" borderId="26" xfId="166" applyNumberFormat="1" applyFont="1" applyFill="1" applyBorder="1" applyAlignment="1">
      <alignment horizontal="center" vertical="center"/>
    </xf>
    <xf numFmtId="0" fontId="99" fillId="0" borderId="0" xfId="75" applyFont="1" applyFill="1" applyAlignment="1">
      <alignment vertical="center"/>
    </xf>
    <xf numFmtId="4" fontId="89" fillId="2" borderId="14" xfId="2" applyNumberFormat="1" applyFont="1" applyFill="1" applyBorder="1" applyAlignment="1">
      <alignment horizontal="right" vertical="center"/>
    </xf>
    <xf numFmtId="2" fontId="89" fillId="0" borderId="0" xfId="2" applyNumberFormat="1" applyFont="1" applyFill="1"/>
    <xf numFmtId="4" fontId="101" fillId="2" borderId="14" xfId="2" applyNumberFormat="1" applyFont="1" applyFill="1" applyBorder="1" applyAlignment="1">
      <alignment horizontal="centerContinuous" vertical="center" wrapText="1"/>
    </xf>
    <xf numFmtId="0" fontId="34" fillId="0" borderId="0" xfId="0" applyFont="1" applyFill="1"/>
    <xf numFmtId="0" fontId="53" fillId="2" borderId="56" xfId="2" applyFont="1" applyFill="1" applyBorder="1" applyAlignment="1">
      <alignment horizontal="center" vertical="center" wrapText="1"/>
    </xf>
    <xf numFmtId="0" fontId="53" fillId="2" borderId="55" xfId="2" applyFont="1" applyFill="1" applyBorder="1" applyAlignment="1">
      <alignment horizontal="center" vertical="center" wrapText="1"/>
    </xf>
    <xf numFmtId="49" fontId="33" fillId="0" borderId="0" xfId="2" applyNumberFormat="1" applyFont="1" applyFill="1" applyBorder="1" applyAlignment="1">
      <alignment horizontal="center"/>
    </xf>
    <xf numFmtId="2" fontId="34" fillId="0" borderId="0" xfId="2" applyNumberFormat="1" applyFont="1" applyFill="1" applyBorder="1" applyAlignment="1">
      <alignment horizontal="left"/>
    </xf>
    <xf numFmtId="0" fontId="35" fillId="0" borderId="0" xfId="2" applyFont="1" applyFill="1"/>
    <xf numFmtId="0" fontId="0" fillId="0" borderId="26" xfId="0" applyFill="1" applyBorder="1" applyAlignment="1"/>
    <xf numFmtId="0" fontId="31" fillId="0" borderId="0" xfId="2" applyFont="1" applyFill="1" applyBorder="1" applyAlignment="1">
      <alignment horizontal="right"/>
    </xf>
    <xf numFmtId="0" fontId="36" fillId="0" borderId="0" xfId="2" applyFont="1" applyFill="1" applyBorder="1" applyAlignment="1">
      <alignment horizontal="center" vertical="center"/>
    </xf>
    <xf numFmtId="0" fontId="37" fillId="0" borderId="0" xfId="2" applyFont="1" applyFill="1" applyBorder="1" applyAlignment="1">
      <alignment vertical="center"/>
    </xf>
    <xf numFmtId="0" fontId="36" fillId="0" borderId="0" xfId="2" applyFont="1" applyFill="1" applyBorder="1" applyAlignment="1"/>
    <xf numFmtId="0" fontId="35" fillId="0" borderId="0" xfId="2" applyFont="1" applyFill="1" applyBorder="1"/>
    <xf numFmtId="0" fontId="35" fillId="0" borderId="0" xfId="2" applyFont="1" applyFill="1" applyBorder="1" applyAlignment="1">
      <alignment horizontal="center"/>
    </xf>
    <xf numFmtId="0" fontId="35" fillId="0" borderId="0" xfId="2" applyFont="1" applyFill="1" applyBorder="1" applyAlignment="1">
      <alignment horizontal="right"/>
    </xf>
    <xf numFmtId="0" fontId="35" fillId="0" borderId="26" xfId="2" applyFont="1" applyFill="1" applyBorder="1"/>
    <xf numFmtId="0" fontId="34" fillId="0" borderId="0" xfId="2" applyFont="1" applyFill="1" applyBorder="1"/>
    <xf numFmtId="0" fontId="34" fillId="0" borderId="0" xfId="2" applyFont="1" applyFill="1" applyBorder="1" applyAlignment="1">
      <alignment horizontal="left" vertical="center"/>
    </xf>
    <xf numFmtId="0" fontId="35" fillId="0" borderId="0" xfId="2" applyFont="1" applyFill="1" applyBorder="1" applyAlignment="1">
      <alignment horizontal="center" vertical="center"/>
    </xf>
    <xf numFmtId="0" fontId="33" fillId="0" borderId="0" xfId="2" applyFont="1" applyFill="1" applyBorder="1" applyAlignment="1">
      <alignment vertical="center"/>
    </xf>
    <xf numFmtId="2" fontId="34" fillId="0" borderId="0" xfId="2" applyNumberFormat="1" applyFont="1" applyFill="1" applyBorder="1"/>
    <xf numFmtId="0" fontId="39" fillId="0" borderId="0" xfId="2" applyFont="1" applyFill="1" applyBorder="1" applyAlignment="1"/>
    <xf numFmtId="0" fontId="38" fillId="0" borderId="0" xfId="2" applyFont="1" applyFill="1" applyBorder="1" applyAlignment="1"/>
    <xf numFmtId="0" fontId="32" fillId="0" borderId="0" xfId="2" applyFont="1" applyFill="1" applyBorder="1" applyAlignment="1">
      <alignment horizontal="center" vertical="center"/>
    </xf>
    <xf numFmtId="0" fontId="31" fillId="0" borderId="0" xfId="2" applyFont="1" applyFill="1" applyBorder="1" applyAlignment="1">
      <alignment horizontal="center" vertical="center"/>
    </xf>
    <xf numFmtId="0" fontId="40" fillId="0" borderId="0" xfId="2" applyFont="1" applyFill="1" applyBorder="1" applyAlignment="1">
      <alignment vertical="center"/>
    </xf>
    <xf numFmtId="49" fontId="41" fillId="0" borderId="0" xfId="2" applyNumberFormat="1" applyFont="1" applyFill="1" applyBorder="1" applyAlignment="1">
      <alignment horizontal="right"/>
    </xf>
    <xf numFmtId="49" fontId="38" fillId="0" borderId="0" xfId="2" applyNumberFormat="1" applyFont="1" applyFill="1" applyBorder="1" applyAlignment="1"/>
    <xf numFmtId="0" fontId="38" fillId="0" borderId="0" xfId="2" applyFont="1" applyFill="1" applyBorder="1" applyAlignment="1">
      <alignment horizontal="center"/>
    </xf>
    <xf numFmtId="0" fontId="38" fillId="0" borderId="0" xfId="2" applyFont="1" applyFill="1" applyBorder="1" applyAlignment="1">
      <alignment horizontal="right"/>
    </xf>
    <xf numFmtId="2" fontId="39" fillId="0" borderId="0" xfId="2" applyNumberFormat="1" applyFont="1" applyFill="1" applyBorder="1" applyAlignment="1"/>
    <xf numFmtId="0" fontId="33" fillId="0" borderId="26" xfId="2" applyFont="1" applyFill="1" applyBorder="1" applyAlignment="1"/>
    <xf numFmtId="0" fontId="0" fillId="0" borderId="26" xfId="0" applyFill="1" applyBorder="1"/>
    <xf numFmtId="168" fontId="0" fillId="0" borderId="26" xfId="0" applyNumberFormat="1" applyFill="1" applyBorder="1"/>
    <xf numFmtId="0" fontId="38" fillId="0" borderId="0" xfId="2" applyFont="1" applyFill="1" applyAlignment="1"/>
    <xf numFmtId="0" fontId="34" fillId="0" borderId="0" xfId="2" applyFont="1" applyFill="1" applyBorder="1" applyAlignment="1"/>
    <xf numFmtId="0" fontId="35" fillId="0" borderId="0" xfId="2" applyFont="1" applyFill="1" applyBorder="1" applyAlignment="1"/>
    <xf numFmtId="2" fontId="34" fillId="0" borderId="0" xfId="2" applyNumberFormat="1" applyFont="1" applyFill="1" applyBorder="1" applyAlignment="1"/>
    <xf numFmtId="0" fontId="35" fillId="0" borderId="26" xfId="2" applyFont="1" applyFill="1" applyBorder="1" applyAlignment="1"/>
    <xf numFmtId="0" fontId="35" fillId="0" borderId="0" xfId="2" applyFont="1" applyFill="1" applyAlignment="1"/>
    <xf numFmtId="169" fontId="0" fillId="0" borderId="26" xfId="0" applyNumberFormat="1" applyFill="1" applyBorder="1"/>
    <xf numFmtId="0" fontId="42" fillId="0" borderId="0" xfId="2" applyFont="1" applyFill="1" applyBorder="1" applyAlignment="1">
      <alignment horizontal="left"/>
    </xf>
    <xf numFmtId="0" fontId="42" fillId="0" borderId="0" xfId="2" applyFont="1" applyFill="1" applyBorder="1" applyAlignment="1"/>
    <xf numFmtId="0" fontId="35" fillId="0" borderId="0" xfId="2" applyFont="1" applyFill="1" applyBorder="1" applyAlignment="1">
      <alignment horizontal="left" vertical="center"/>
    </xf>
    <xf numFmtId="0" fontId="43" fillId="0" borderId="0" xfId="2" applyFont="1" applyFill="1" applyBorder="1" applyAlignment="1">
      <alignment horizontal="left"/>
    </xf>
    <xf numFmtId="14" fontId="34" fillId="0" borderId="0" xfId="2" applyNumberFormat="1" applyFont="1" applyFill="1" applyBorder="1" applyAlignment="1">
      <alignment horizontal="left" vertical="center"/>
    </xf>
    <xf numFmtId="14" fontId="42" fillId="0" borderId="0" xfId="2" applyNumberFormat="1" applyFont="1" applyFill="1" applyBorder="1" applyAlignment="1">
      <alignment horizontal="left"/>
    </xf>
    <xf numFmtId="2" fontId="34" fillId="0" borderId="0" xfId="2" applyNumberFormat="1" applyFont="1" applyFill="1" applyBorder="1" applyAlignment="1">
      <alignment horizontal="left" vertical="center"/>
    </xf>
    <xf numFmtId="0" fontId="45" fillId="0" borderId="0" xfId="2" applyFont="1" applyFill="1" applyBorder="1" applyAlignment="1">
      <alignment horizontal="left"/>
    </xf>
    <xf numFmtId="0" fontId="46" fillId="0" borderId="0" xfId="2" applyFont="1" applyFill="1" applyBorder="1" applyAlignment="1">
      <alignment horizontal="left"/>
    </xf>
    <xf numFmtId="0" fontId="48" fillId="0" borderId="0" xfId="2" applyFont="1" applyFill="1" applyBorder="1" applyAlignment="1"/>
    <xf numFmtId="2" fontId="46" fillId="0" borderId="0" xfId="2" applyNumberFormat="1" applyFont="1" applyFill="1" applyBorder="1" applyAlignment="1"/>
    <xf numFmtId="0" fontId="46" fillId="0" borderId="0" xfId="2" applyFont="1" applyFill="1" applyBorder="1" applyAlignment="1">
      <alignment horizontal="left" vertical="center"/>
    </xf>
    <xf numFmtId="0" fontId="33" fillId="0" borderId="0" xfId="2" applyFont="1" applyFill="1"/>
    <xf numFmtId="0" fontId="3" fillId="0" borderId="0" xfId="2" applyFont="1" applyFill="1"/>
    <xf numFmtId="0" fontId="33" fillId="0" borderId="0" xfId="2" applyFont="1" applyFill="1" applyBorder="1" applyAlignment="1">
      <alignment horizontal="center" vertical="center"/>
    </xf>
    <xf numFmtId="0" fontId="56" fillId="0" borderId="0" xfId="2" applyNumberFormat="1" applyFont="1" applyFill="1" applyBorder="1" applyAlignment="1">
      <alignment horizontal="center" vertical="top"/>
    </xf>
    <xf numFmtId="0" fontId="56" fillId="0" borderId="0" xfId="2" applyNumberFormat="1" applyFont="1" applyFill="1" applyBorder="1" applyAlignment="1">
      <alignment vertical="top"/>
    </xf>
    <xf numFmtId="0" fontId="34" fillId="0" borderId="0" xfId="2" applyNumberFormat="1" applyFont="1" applyFill="1" applyBorder="1" applyAlignment="1">
      <alignment vertical="top"/>
    </xf>
    <xf numFmtId="0" fontId="56" fillId="0" borderId="0" xfId="2" applyNumberFormat="1" applyFont="1" applyFill="1" applyBorder="1" applyAlignment="1">
      <alignment horizontal="center" vertical="center"/>
    </xf>
    <xf numFmtId="2" fontId="56" fillId="0" borderId="0" xfId="2" applyNumberFormat="1" applyFont="1" applyFill="1" applyBorder="1" applyAlignment="1">
      <alignment horizontal="center" vertical="center" shrinkToFit="1"/>
    </xf>
    <xf numFmtId="2" fontId="56" fillId="0" borderId="0" xfId="2" applyNumberFormat="1" applyFont="1" applyFill="1" applyBorder="1" applyAlignment="1">
      <alignment horizontal="center" vertical="top"/>
    </xf>
    <xf numFmtId="2" fontId="56" fillId="0" borderId="0" xfId="2" applyNumberFormat="1" applyFont="1" applyFill="1" applyBorder="1" applyAlignment="1">
      <alignment horizontal="center" vertical="top" shrinkToFit="1"/>
    </xf>
    <xf numFmtId="2" fontId="60" fillId="0" borderId="0" xfId="2" applyNumberFormat="1" applyFont="1" applyFill="1" applyBorder="1" applyAlignment="1">
      <alignment vertical="center"/>
    </xf>
    <xf numFmtId="0" fontId="56" fillId="0" borderId="0" xfId="2" applyNumberFormat="1" applyFont="1" applyFill="1" applyBorder="1" applyAlignment="1">
      <alignment horizontal="center" vertical="center" shrinkToFit="1"/>
    </xf>
    <xf numFmtId="2" fontId="56" fillId="0" borderId="0" xfId="2" applyNumberFormat="1" applyFont="1" applyFill="1" applyBorder="1" applyAlignment="1">
      <alignment horizontal="center" vertical="center"/>
    </xf>
    <xf numFmtId="2" fontId="56" fillId="0" borderId="0" xfId="2" applyNumberFormat="1" applyFont="1" applyFill="1" applyBorder="1" applyAlignment="1">
      <alignment horizontal="right" vertical="top" shrinkToFit="1"/>
    </xf>
    <xf numFmtId="2" fontId="56" fillId="0" borderId="0" xfId="2" applyNumberFormat="1" applyFont="1" applyFill="1" applyBorder="1" applyAlignment="1">
      <alignment vertical="center" shrinkToFit="1"/>
    </xf>
    <xf numFmtId="0" fontId="2" fillId="0" borderId="0" xfId="2" applyFont="1" applyFill="1"/>
    <xf numFmtId="0" fontId="34" fillId="0" borderId="0" xfId="2" applyFont="1" applyFill="1" applyAlignment="1">
      <alignment horizontal="left"/>
    </xf>
    <xf numFmtId="0" fontId="84" fillId="0" borderId="0" xfId="2" applyFont="1" applyFill="1"/>
    <xf numFmtId="0" fontId="3" fillId="0" borderId="0" xfId="2" applyFont="1" applyFill="1" applyAlignment="1">
      <alignment horizontal="center" vertical="center"/>
    </xf>
    <xf numFmtId="0" fontId="61" fillId="0" borderId="0" xfId="2" applyFont="1" applyFill="1" applyAlignment="1">
      <alignment vertical="center"/>
    </xf>
    <xf numFmtId="0" fontId="84" fillId="0" borderId="0" xfId="2" applyFont="1" applyFill="1" applyAlignment="1">
      <alignment horizontal="center"/>
    </xf>
    <xf numFmtId="0" fontId="3" fillId="0" borderId="0" xfId="2" applyFont="1" applyFill="1" applyAlignment="1">
      <alignment horizontal="right"/>
    </xf>
    <xf numFmtId="0" fontId="3" fillId="0" borderId="0" xfId="2" applyFont="1" applyFill="1" applyAlignment="1">
      <alignment horizontal="center"/>
    </xf>
    <xf numFmtId="2" fontId="2" fillId="0" borderId="0" xfId="2" applyNumberFormat="1" applyFont="1" applyFill="1"/>
    <xf numFmtId="2" fontId="104" fillId="2" borderId="0" xfId="2" applyNumberFormat="1" applyFont="1" applyFill="1" applyBorder="1"/>
    <xf numFmtId="167" fontId="35" fillId="0" borderId="0" xfId="2" applyNumberFormat="1" applyFont="1" applyFill="1" applyAlignment="1">
      <alignment horizontal="center"/>
    </xf>
    <xf numFmtId="167" fontId="38" fillId="0" borderId="0" xfId="2" applyNumberFormat="1" applyFont="1" applyFill="1" applyAlignment="1">
      <alignment horizontal="center"/>
    </xf>
    <xf numFmtId="0" fontId="35" fillId="0" borderId="0" xfId="2" applyFont="1" applyFill="1" applyAlignment="1">
      <alignment horizontal="center"/>
    </xf>
    <xf numFmtId="167" fontId="35" fillId="0" borderId="0" xfId="2" applyNumberFormat="1" applyFont="1" applyFill="1" applyAlignment="1">
      <alignment horizontal="left"/>
    </xf>
    <xf numFmtId="167" fontId="38" fillId="0" borderId="0" xfId="2" applyNumberFormat="1" applyFont="1" applyFill="1" applyAlignment="1">
      <alignment horizontal="left"/>
    </xf>
    <xf numFmtId="0" fontId="48" fillId="0" borderId="0" xfId="2" applyFont="1" applyFill="1" applyAlignment="1">
      <alignment horizontal="left"/>
    </xf>
    <xf numFmtId="0" fontId="3" fillId="0" borderId="0" xfId="2" applyFont="1" applyFill="1" applyAlignment="1">
      <alignment horizontal="left"/>
    </xf>
    <xf numFmtId="49" fontId="33" fillId="2" borderId="107" xfId="0" applyNumberFormat="1" applyFont="1" applyFill="1" applyBorder="1" applyAlignment="1">
      <alignment horizontal="left" vertical="center" wrapText="1"/>
    </xf>
    <xf numFmtId="0" fontId="48" fillId="2" borderId="0" xfId="2" applyFont="1" applyFill="1" applyAlignment="1">
      <alignment horizontal="left"/>
    </xf>
    <xf numFmtId="0" fontId="35" fillId="2" borderId="0" xfId="2" applyFont="1" applyFill="1" applyAlignment="1">
      <alignment horizontal="center"/>
    </xf>
    <xf numFmtId="0" fontId="48" fillId="2" borderId="0" xfId="2" applyNumberFormat="1" applyFont="1" applyFill="1" applyAlignment="1">
      <alignment horizontal="left"/>
    </xf>
    <xf numFmtId="0" fontId="35" fillId="2" borderId="27" xfId="2" applyFont="1" applyFill="1" applyBorder="1"/>
    <xf numFmtId="0" fontId="35" fillId="2" borderId="28" xfId="2" applyFont="1" applyFill="1" applyBorder="1"/>
    <xf numFmtId="0" fontId="35" fillId="2" borderId="29" xfId="2" applyFont="1" applyFill="1" applyBorder="1"/>
    <xf numFmtId="169" fontId="47" fillId="2" borderId="0" xfId="2" applyNumberFormat="1" applyFont="1" applyFill="1" applyBorder="1" applyAlignment="1">
      <alignment horizontal="left" vertical="center"/>
    </xf>
    <xf numFmtId="0" fontId="33" fillId="2" borderId="0" xfId="2" applyFont="1" applyFill="1" applyAlignment="1">
      <alignment horizontal="center"/>
    </xf>
    <xf numFmtId="0" fontId="83" fillId="2" borderId="37" xfId="0" applyFont="1" applyFill="1" applyBorder="1"/>
    <xf numFmtId="0" fontId="83" fillId="2" borderId="38" xfId="0" applyFont="1" applyFill="1" applyBorder="1"/>
    <xf numFmtId="0" fontId="83" fillId="2" borderId="39" xfId="0" applyFont="1" applyFill="1" applyBorder="1"/>
    <xf numFmtId="0" fontId="48" fillId="2" borderId="0" xfId="2" applyFont="1" applyFill="1" applyAlignment="1">
      <alignment horizontal="left" vertical="center" shrinkToFit="1"/>
    </xf>
    <xf numFmtId="0" fontId="83" fillId="2" borderId="45" xfId="0" applyFont="1" applyFill="1" applyBorder="1"/>
    <xf numFmtId="0" fontId="83" fillId="2" borderId="46" xfId="0" applyFont="1" applyFill="1" applyBorder="1"/>
    <xf numFmtId="0" fontId="83" fillId="2" borderId="47" xfId="0" applyFont="1" applyFill="1" applyBorder="1"/>
    <xf numFmtId="0" fontId="9" fillId="2" borderId="0" xfId="2" applyFont="1" applyFill="1" applyAlignment="1">
      <alignment horizontal="center" vertical="center" shrinkToFit="1"/>
    </xf>
    <xf numFmtId="0" fontId="83" fillId="2" borderId="48" xfId="0" applyFont="1" applyFill="1" applyBorder="1"/>
    <xf numFmtId="0" fontId="83" fillId="2" borderId="22" xfId="0" applyFont="1" applyFill="1" applyBorder="1"/>
    <xf numFmtId="0" fontId="51" fillId="2" borderId="0" xfId="2" applyFont="1" applyFill="1" applyAlignment="1">
      <alignment horizontal="left"/>
    </xf>
    <xf numFmtId="0" fontId="83" fillId="2" borderId="53" xfId="0" applyFont="1" applyFill="1" applyBorder="1"/>
    <xf numFmtId="0" fontId="83" fillId="2" borderId="26" xfId="0" applyFont="1" applyFill="1" applyBorder="1"/>
    <xf numFmtId="0" fontId="83" fillId="2" borderId="54" xfId="0" applyFont="1" applyFill="1" applyBorder="1"/>
    <xf numFmtId="0" fontId="39" fillId="2" borderId="61" xfId="2" applyFont="1" applyFill="1" applyBorder="1" applyAlignment="1">
      <alignment horizontal="center" vertical="center" wrapText="1"/>
    </xf>
    <xf numFmtId="0" fontId="53" fillId="2" borderId="44" xfId="2" applyFont="1" applyFill="1" applyBorder="1" applyAlignment="1">
      <alignment horizontal="center" vertical="center" wrapText="1"/>
    </xf>
    <xf numFmtId="0" fontId="53" fillId="2" borderId="44" xfId="2" applyFont="1" applyFill="1" applyBorder="1" applyAlignment="1">
      <alignment horizontal="center" vertical="center"/>
    </xf>
    <xf numFmtId="1" fontId="53" fillId="2" borderId="84" xfId="2" applyNumberFormat="1" applyFont="1" applyFill="1" applyBorder="1" applyAlignment="1">
      <alignment horizontal="center" vertical="center"/>
    </xf>
    <xf numFmtId="0" fontId="51" fillId="2" borderId="0" xfId="2" applyFont="1" applyFill="1" applyAlignment="1">
      <alignment horizontal="left" vertical="center"/>
    </xf>
    <xf numFmtId="2" fontId="33" fillId="2" borderId="55" xfId="0" applyNumberFormat="1" applyFont="1" applyFill="1" applyBorder="1" applyAlignment="1">
      <alignment vertical="center"/>
    </xf>
    <xf numFmtId="0" fontId="3" fillId="2" borderId="0" xfId="2" applyFont="1" applyFill="1" applyAlignment="1">
      <alignment horizontal="left"/>
    </xf>
    <xf numFmtId="0" fontId="46" fillId="2" borderId="48" xfId="2" applyNumberFormat="1" applyFont="1" applyFill="1" applyBorder="1" applyAlignment="1">
      <alignment horizontal="center" vertical="top"/>
    </xf>
    <xf numFmtId="0" fontId="46" fillId="2" borderId="0" xfId="2" applyNumberFormat="1" applyFont="1" applyFill="1" applyBorder="1" applyAlignment="1">
      <alignment vertical="top"/>
    </xf>
    <xf numFmtId="0" fontId="46" fillId="2" borderId="43" xfId="2" applyNumberFormat="1" applyFont="1" applyFill="1" applyBorder="1" applyAlignment="1">
      <alignment vertical="top"/>
    </xf>
    <xf numFmtId="164" fontId="46" fillId="2" borderId="0" xfId="2" applyNumberFormat="1" applyFont="1" applyFill="1" applyBorder="1" applyAlignment="1">
      <alignment horizontal="center" vertical="center"/>
    </xf>
    <xf numFmtId="2" fontId="46" fillId="2" borderId="42" xfId="2" applyNumberFormat="1" applyFont="1" applyFill="1" applyBorder="1" applyAlignment="1">
      <alignment horizontal="center" vertical="center" shrinkToFit="1"/>
    </xf>
    <xf numFmtId="2" fontId="46" fillId="2" borderId="0" xfId="2" applyNumberFormat="1" applyFont="1" applyFill="1" applyBorder="1" applyAlignment="1">
      <alignment horizontal="center" vertical="top"/>
    </xf>
    <xf numFmtId="2" fontId="46" fillId="2" borderId="0" xfId="2" applyNumberFormat="1" applyFont="1" applyFill="1" applyBorder="1" applyAlignment="1">
      <alignment horizontal="center" vertical="top" shrinkToFit="1"/>
    </xf>
    <xf numFmtId="2" fontId="51" fillId="2" borderId="0" xfId="2" applyNumberFormat="1" applyFont="1" applyFill="1" applyBorder="1" applyAlignment="1">
      <alignment vertical="center"/>
    </xf>
    <xf numFmtId="0" fontId="46" fillId="2" borderId="0" xfId="2" applyNumberFormat="1" applyFont="1" applyFill="1" applyBorder="1" applyAlignment="1">
      <alignment horizontal="center" vertical="center" shrinkToFit="1"/>
    </xf>
    <xf numFmtId="2" fontId="46" fillId="2" borderId="0" xfId="2" applyNumberFormat="1" applyFont="1" applyFill="1" applyBorder="1" applyAlignment="1">
      <alignment horizontal="center" vertical="center"/>
    </xf>
    <xf numFmtId="2" fontId="46" fillId="2" borderId="0" xfId="2" applyNumberFormat="1" applyFont="1" applyFill="1" applyBorder="1" applyAlignment="1">
      <alignment horizontal="center" vertical="center" shrinkToFit="1"/>
    </xf>
    <xf numFmtId="2" fontId="46" fillId="2" borderId="0" xfId="2" applyNumberFormat="1" applyFont="1" applyFill="1" applyBorder="1" applyAlignment="1">
      <alignment horizontal="right" vertical="top" shrinkToFit="1"/>
    </xf>
    <xf numFmtId="2" fontId="59" fillId="2" borderId="43" xfId="2" applyNumberFormat="1" applyFont="1" applyFill="1" applyBorder="1" applyAlignment="1">
      <alignment horizontal="center" vertical="center" shrinkToFit="1"/>
    </xf>
    <xf numFmtId="2" fontId="59" fillId="2" borderId="22" xfId="2" applyNumberFormat="1" applyFont="1" applyFill="1" applyBorder="1" applyAlignment="1">
      <alignment vertical="center" shrinkToFit="1"/>
    </xf>
    <xf numFmtId="9" fontId="46" fillId="2" borderId="0" xfId="2" applyNumberFormat="1" applyFont="1" applyFill="1" applyBorder="1" applyAlignment="1">
      <alignment horizontal="center" vertical="center"/>
    </xf>
    <xf numFmtId="0" fontId="46" fillId="2" borderId="0" xfId="2" applyNumberFormat="1" applyFont="1" applyFill="1" applyBorder="1" applyAlignment="1">
      <alignment horizontal="center" vertical="center"/>
    </xf>
    <xf numFmtId="0" fontId="57" fillId="2" borderId="67" xfId="2" applyNumberFormat="1" applyFont="1" applyFill="1" applyBorder="1" applyAlignment="1">
      <alignment horizontal="right" vertical="center"/>
    </xf>
    <xf numFmtId="0" fontId="57" fillId="2" borderId="68" xfId="2" applyNumberFormat="1" applyFont="1" applyFill="1" applyBorder="1" applyAlignment="1">
      <alignment horizontal="right" vertical="center"/>
    </xf>
    <xf numFmtId="0" fontId="57" fillId="2" borderId="69" xfId="2" applyNumberFormat="1" applyFont="1" applyFill="1" applyBorder="1" applyAlignment="1">
      <alignment horizontal="right" vertical="center"/>
    </xf>
    <xf numFmtId="0" fontId="49" fillId="2" borderId="68" xfId="2" applyNumberFormat="1" applyFont="1" applyFill="1" applyBorder="1" applyAlignment="1">
      <alignment horizontal="right" vertical="center"/>
    </xf>
    <xf numFmtId="2" fontId="49" fillId="2" borderId="70" xfId="2" applyNumberFormat="1" applyFont="1" applyFill="1" applyBorder="1" applyAlignment="1">
      <alignment horizontal="right" vertical="center" shrinkToFit="1"/>
    </xf>
    <xf numFmtId="2" fontId="49" fillId="2" borderId="68" xfId="2" applyNumberFormat="1" applyFont="1" applyFill="1" applyBorder="1" applyAlignment="1">
      <alignment horizontal="center" vertical="center"/>
    </xf>
    <xf numFmtId="2" fontId="49" fillId="2" borderId="68" xfId="2" applyNumberFormat="1" applyFont="1" applyFill="1" applyBorder="1" applyAlignment="1">
      <alignment horizontal="center" vertical="center" shrinkToFit="1"/>
    </xf>
    <xf numFmtId="2" fontId="52" fillId="2" borderId="68" xfId="2" applyNumberFormat="1" applyFont="1" applyFill="1" applyBorder="1" applyAlignment="1">
      <alignment vertical="center"/>
    </xf>
    <xf numFmtId="0" fontId="57" fillId="2" borderId="68" xfId="2" applyNumberFormat="1" applyFont="1" applyFill="1" applyBorder="1" applyAlignment="1">
      <alignment horizontal="right" vertical="center" shrinkToFit="1"/>
    </xf>
    <xf numFmtId="2" fontId="57" fillId="2" borderId="68" xfId="2" applyNumberFormat="1" applyFont="1" applyFill="1" applyBorder="1" applyAlignment="1">
      <alignment horizontal="right" vertical="center"/>
    </xf>
    <xf numFmtId="2" fontId="57" fillId="2" borderId="68" xfId="2" applyNumberFormat="1" applyFont="1" applyFill="1" applyBorder="1" applyAlignment="1">
      <alignment horizontal="right" vertical="center" shrinkToFit="1"/>
    </xf>
    <xf numFmtId="2" fontId="57" fillId="2" borderId="68" xfId="2" applyNumberFormat="1" applyFont="1" applyFill="1" applyBorder="1" applyAlignment="1">
      <alignment horizontal="center" vertical="center"/>
    </xf>
    <xf numFmtId="2" fontId="58" fillId="2" borderId="69" xfId="2" applyNumberFormat="1" applyFont="1" applyFill="1" applyBorder="1" applyAlignment="1">
      <alignment horizontal="center" vertical="center" shrinkToFit="1"/>
    </xf>
    <xf numFmtId="2" fontId="58" fillId="2" borderId="71" xfId="2" applyNumberFormat="1" applyFont="1" applyFill="1" applyBorder="1" applyAlignment="1">
      <alignment horizontal="right" vertical="center" shrinkToFit="1"/>
    </xf>
    <xf numFmtId="2" fontId="34" fillId="2" borderId="59" xfId="7" applyNumberFormat="1" applyFont="1" applyFill="1" applyBorder="1" applyAlignment="1">
      <alignment vertical="center"/>
    </xf>
    <xf numFmtId="2" fontId="34" fillId="2" borderId="51" xfId="7" applyNumberFormat="1" applyFont="1" applyFill="1" applyBorder="1" applyAlignment="1">
      <alignment vertical="center"/>
    </xf>
    <xf numFmtId="2" fontId="33" fillId="2" borderId="56" xfId="0" applyNumberFormat="1" applyFont="1" applyFill="1" applyBorder="1" applyAlignment="1">
      <alignment vertical="center"/>
    </xf>
    <xf numFmtId="165" fontId="34" fillId="2" borderId="94" xfId="0" applyNumberFormat="1" applyFont="1" applyFill="1" applyBorder="1" applyAlignment="1">
      <alignment horizontal="center" vertical="center" shrinkToFit="1"/>
    </xf>
    <xf numFmtId="2" fontId="51" fillId="2" borderId="56" xfId="8" applyNumberFormat="1" applyFont="1" applyFill="1" applyBorder="1" applyAlignment="1">
      <alignment vertical="center"/>
    </xf>
    <xf numFmtId="0" fontId="34" fillId="2" borderId="0" xfId="0" applyNumberFormat="1" applyFont="1" applyFill="1" applyAlignment="1">
      <alignment vertical="center"/>
    </xf>
    <xf numFmtId="0" fontId="3" fillId="2" borderId="56" xfId="2" applyFont="1" applyFill="1" applyBorder="1" applyAlignment="1">
      <alignment horizontal="left"/>
    </xf>
    <xf numFmtId="2" fontId="10" fillId="2" borderId="14" xfId="2" applyNumberFormat="1" applyFont="1" applyFill="1" applyBorder="1" applyAlignment="1">
      <alignment horizontal="center" vertical="center" wrapText="1"/>
    </xf>
    <xf numFmtId="0" fontId="87" fillId="2" borderId="26" xfId="194" applyNumberFormat="1" applyFont="1" applyFill="1" applyBorder="1" applyAlignment="1">
      <alignment horizontal="left" vertical="center"/>
    </xf>
    <xf numFmtId="2" fontId="56" fillId="2" borderId="0" xfId="2" applyNumberFormat="1" applyFont="1" applyFill="1" applyBorder="1" applyAlignment="1">
      <alignment horizontal="center" vertical="center" shrinkToFit="1"/>
    </xf>
    <xf numFmtId="2" fontId="33" fillId="2" borderId="1" xfId="0" applyNumberFormat="1" applyFont="1" applyFill="1" applyBorder="1" applyAlignment="1">
      <alignment horizontal="left" vertical="top"/>
    </xf>
    <xf numFmtId="0" fontId="34" fillId="2" borderId="0" xfId="0" applyFont="1" applyFill="1"/>
    <xf numFmtId="165" fontId="34" fillId="2" borderId="55" xfId="0" applyNumberFormat="1" applyFont="1" applyFill="1" applyBorder="1" applyAlignment="1">
      <alignment horizontal="center" vertical="top"/>
    </xf>
    <xf numFmtId="2" fontId="33" fillId="2" borderId="55" xfId="0" applyNumberFormat="1" applyFont="1" applyFill="1" applyBorder="1" applyAlignment="1">
      <alignment horizontal="left" vertical="center"/>
    </xf>
    <xf numFmtId="49" fontId="33" fillId="2" borderId="95" xfId="0" applyNumberFormat="1" applyFont="1" applyFill="1" applyBorder="1" applyAlignment="1">
      <alignment horizontal="left" vertical="center" wrapText="1"/>
    </xf>
    <xf numFmtId="49" fontId="33" fillId="2" borderId="97" xfId="0" applyNumberFormat="1" applyFont="1" applyFill="1" applyBorder="1" applyAlignment="1">
      <alignment horizontal="left" vertical="center" wrapText="1"/>
    </xf>
    <xf numFmtId="0" fontId="86" fillId="2" borderId="0" xfId="2" applyFont="1" applyFill="1" applyBorder="1" applyAlignment="1">
      <alignment vertical="center"/>
    </xf>
    <xf numFmtId="0" fontId="34" fillId="2" borderId="0" xfId="79" applyNumberFormat="1" applyFont="1" applyFill="1" applyAlignment="1">
      <alignment vertical="top"/>
    </xf>
    <xf numFmtId="2" fontId="34" fillId="2" borderId="59" xfId="79" applyNumberFormat="1" applyFont="1" applyFill="1" applyBorder="1" applyAlignment="1">
      <alignment vertical="center"/>
    </xf>
    <xf numFmtId="2" fontId="34" fillId="2" borderId="0" xfId="79" applyNumberFormat="1" applyFont="1" applyFill="1" applyBorder="1" applyAlignment="1">
      <alignment vertical="top"/>
    </xf>
    <xf numFmtId="2" fontId="34" fillId="2" borderId="0" xfId="79" applyNumberFormat="1" applyFont="1" applyFill="1" applyBorder="1" applyAlignment="1">
      <alignment vertical="top" shrinkToFit="1"/>
    </xf>
    <xf numFmtId="2" fontId="34" fillId="2" borderId="51" xfId="79" applyNumberFormat="1" applyFont="1" applyFill="1" applyBorder="1" applyAlignment="1">
      <alignment vertical="center"/>
    </xf>
    <xf numFmtId="2" fontId="34" fillId="2" borderId="1" xfId="79" applyNumberFormat="1" applyFont="1" applyFill="1" applyBorder="1" applyAlignment="1">
      <alignment vertical="top" shrinkToFit="1"/>
    </xf>
    <xf numFmtId="0" fontId="35" fillId="2" borderId="0" xfId="4" applyFont="1" applyFill="1"/>
    <xf numFmtId="0" fontId="39" fillId="2" borderId="57" xfId="166" applyNumberFormat="1" applyFont="1" applyFill="1" applyBorder="1" applyAlignment="1">
      <alignment horizontal="center" vertical="center" wrapText="1"/>
    </xf>
    <xf numFmtId="10" fontId="34" fillId="2" borderId="26" xfId="166" applyNumberFormat="1" applyFont="1" applyFill="1" applyBorder="1" applyAlignment="1">
      <alignment horizontal="center" vertical="center"/>
    </xf>
    <xf numFmtId="10" fontId="39" fillId="2" borderId="26" xfId="166" applyNumberFormat="1" applyFont="1" applyFill="1" applyBorder="1" applyAlignment="1">
      <alignment horizontal="center" vertical="center"/>
    </xf>
    <xf numFmtId="0" fontId="33" fillId="2" borderId="52" xfId="75" applyFont="1" applyFill="1" applyBorder="1" applyAlignment="1">
      <alignment horizontal="center" vertical="center"/>
    </xf>
    <xf numFmtId="2" fontId="33" fillId="0" borderId="1" xfId="0" applyNumberFormat="1" applyFont="1" applyFill="1" applyBorder="1" applyAlignment="1">
      <alignment horizontal="left" vertical="top"/>
    </xf>
    <xf numFmtId="0" fontId="34" fillId="0" borderId="55" xfId="0" applyNumberFormat="1" applyFont="1" applyFill="1" applyBorder="1" applyAlignment="1">
      <alignment horizontal="center" vertical="center" shrinkToFit="1"/>
    </xf>
    <xf numFmtId="2" fontId="34" fillId="0" borderId="55" xfId="0" applyNumberFormat="1" applyFont="1" applyFill="1" applyBorder="1" applyAlignment="1">
      <alignment horizontal="center" vertical="center"/>
    </xf>
    <xf numFmtId="165" fontId="34" fillId="0" borderId="55" xfId="0" applyNumberFormat="1" applyFont="1" applyFill="1" applyBorder="1" applyAlignment="1">
      <alignment horizontal="center" vertical="top"/>
    </xf>
    <xf numFmtId="2" fontId="34" fillId="0" borderId="57" xfId="0" applyNumberFormat="1" applyFont="1" applyFill="1" applyBorder="1" applyAlignment="1">
      <alignment horizontal="center" vertical="top" shrinkToFit="1"/>
    </xf>
    <xf numFmtId="2" fontId="34" fillId="0" borderId="26" xfId="0" applyNumberFormat="1" applyFont="1" applyFill="1" applyBorder="1" applyAlignment="1">
      <alignment horizontal="center" vertical="center" shrinkToFit="1"/>
    </xf>
    <xf numFmtId="0" fontId="35" fillId="0" borderId="0" xfId="0" applyFont="1"/>
    <xf numFmtId="49" fontId="33" fillId="0" borderId="56" xfId="0" applyNumberFormat="1" applyFont="1" applyFill="1" applyBorder="1" applyAlignment="1">
      <alignment horizontal="left" vertical="center" wrapText="1"/>
    </xf>
    <xf numFmtId="0" fontId="34" fillId="0" borderId="63" xfId="0" applyNumberFormat="1" applyFont="1" applyFill="1" applyBorder="1" applyAlignment="1">
      <alignment horizontal="center" vertical="center" shrinkToFit="1"/>
    </xf>
    <xf numFmtId="2" fontId="34" fillId="0" borderId="63" xfId="0" applyNumberFormat="1" applyFont="1" applyFill="1" applyBorder="1" applyAlignment="1">
      <alignment horizontal="center" vertical="center" shrinkToFit="1"/>
    </xf>
    <xf numFmtId="2" fontId="34" fillId="0" borderId="63" xfId="0" applyNumberFormat="1" applyFont="1" applyFill="1" applyBorder="1" applyAlignment="1">
      <alignment horizontal="center" vertical="center"/>
    </xf>
    <xf numFmtId="165" fontId="34" fillId="0" borderId="63" xfId="0" applyNumberFormat="1" applyFont="1" applyFill="1" applyBorder="1" applyAlignment="1">
      <alignment horizontal="center" vertical="center" shrinkToFit="1"/>
    </xf>
    <xf numFmtId="2" fontId="34" fillId="0" borderId="86" xfId="0" applyNumberFormat="1" applyFont="1" applyFill="1" applyBorder="1" applyAlignment="1">
      <alignment horizontal="center" vertical="center" shrinkToFit="1"/>
    </xf>
    <xf numFmtId="0" fontId="33" fillId="2" borderId="85" xfId="2" applyFont="1" applyFill="1" applyBorder="1" applyAlignment="1">
      <alignment horizontal="center" vertical="center"/>
    </xf>
    <xf numFmtId="2" fontId="34" fillId="2" borderId="50" xfId="0" applyNumberFormat="1" applyFont="1" applyFill="1" applyBorder="1" applyAlignment="1">
      <alignment horizontal="center" vertical="center" shrinkToFit="1"/>
    </xf>
    <xf numFmtId="2" fontId="34" fillId="2" borderId="57" xfId="0" applyNumberFormat="1" applyFont="1" applyFill="1" applyBorder="1" applyAlignment="1">
      <alignment horizontal="center" vertical="top" shrinkToFit="1"/>
    </xf>
    <xf numFmtId="2" fontId="34" fillId="2" borderId="57" xfId="0" applyNumberFormat="1" applyFont="1" applyFill="1" applyBorder="1" applyAlignment="1">
      <alignment horizontal="center" vertical="center" shrinkToFit="1"/>
    </xf>
    <xf numFmtId="2" fontId="34" fillId="2" borderId="26" xfId="0" applyNumberFormat="1" applyFont="1" applyFill="1" applyBorder="1" applyAlignment="1">
      <alignment horizontal="center" vertical="center" wrapText="1" shrinkToFit="1"/>
    </xf>
    <xf numFmtId="0" fontId="53" fillId="2" borderId="59" xfId="2" applyFont="1" applyFill="1" applyBorder="1" applyAlignment="1">
      <alignment horizontal="center" vertical="center" wrapText="1"/>
    </xf>
    <xf numFmtId="0" fontId="53" fillId="2" borderId="82" xfId="2" applyFont="1" applyFill="1" applyBorder="1" applyAlignment="1">
      <alignment horizontal="center" vertical="center" wrapText="1"/>
    </xf>
    <xf numFmtId="2" fontId="46" fillId="2" borderId="26" xfId="0" applyNumberFormat="1" applyFont="1" applyFill="1" applyBorder="1" applyAlignment="1">
      <alignment horizontal="center" vertical="center" shrinkToFit="1"/>
    </xf>
    <xf numFmtId="2" fontId="34" fillId="2" borderId="26" xfId="0" applyNumberFormat="1" applyFont="1" applyFill="1" applyBorder="1" applyAlignment="1">
      <alignment horizontal="center" vertical="center" shrinkToFit="1"/>
    </xf>
    <xf numFmtId="0" fontId="41" fillId="2" borderId="55" xfId="2" applyFont="1" applyFill="1" applyBorder="1" applyAlignment="1">
      <alignment horizontal="center"/>
    </xf>
    <xf numFmtId="0" fontId="53" fillId="2" borderId="55" xfId="2" applyFont="1" applyFill="1" applyBorder="1" applyAlignment="1">
      <alignment horizontal="center" vertical="center" wrapText="1"/>
    </xf>
    <xf numFmtId="0" fontId="39" fillId="2" borderId="56" xfId="2" applyFont="1" applyFill="1" applyBorder="1" applyAlignment="1">
      <alignment horizontal="center" vertical="center" wrapText="1"/>
    </xf>
    <xf numFmtId="0" fontId="53" fillId="2" borderId="55" xfId="2" applyFont="1" applyFill="1" applyBorder="1" applyAlignment="1">
      <alignment horizontal="center" vertical="center"/>
    </xf>
    <xf numFmtId="1" fontId="53" fillId="2" borderId="57" xfId="2" applyNumberFormat="1" applyFont="1" applyFill="1" applyBorder="1" applyAlignment="1">
      <alignment horizontal="center" vertical="center"/>
    </xf>
    <xf numFmtId="0" fontId="53" fillId="2" borderId="55" xfId="2" applyFont="1" applyFill="1" applyBorder="1" applyAlignment="1">
      <alignment horizontal="left" vertical="center"/>
    </xf>
    <xf numFmtId="0" fontId="42" fillId="2" borderId="55" xfId="2" applyFont="1" applyFill="1" applyBorder="1" applyAlignment="1">
      <alignment horizontal="center" vertical="center" wrapText="1"/>
    </xf>
    <xf numFmtId="0" fontId="42" fillId="2" borderId="55" xfId="2" applyFont="1" applyFill="1" applyBorder="1" applyAlignment="1">
      <alignment horizontal="left" vertical="center"/>
    </xf>
    <xf numFmtId="2" fontId="34" fillId="2" borderId="56" xfId="2" applyNumberFormat="1" applyFont="1" applyFill="1" applyBorder="1" applyAlignment="1">
      <alignment vertical="top"/>
    </xf>
    <xf numFmtId="0" fontId="34" fillId="2" borderId="55" xfId="2" applyNumberFormat="1" applyFont="1" applyFill="1" applyBorder="1" applyAlignment="1">
      <alignment horizontal="center" vertical="center" shrinkToFit="1"/>
    </xf>
    <xf numFmtId="0" fontId="34" fillId="2" borderId="55" xfId="2" applyNumberFormat="1" applyFont="1" applyFill="1" applyBorder="1" applyAlignment="1">
      <alignment horizontal="center" vertical="top"/>
    </xf>
    <xf numFmtId="168" fontId="34" fillId="2" borderId="57" xfId="2" applyNumberFormat="1" applyFont="1" applyFill="1" applyBorder="1" applyAlignment="1">
      <alignment horizontal="center" vertical="top" shrinkToFit="1"/>
    </xf>
    <xf numFmtId="0" fontId="56" fillId="0" borderId="0" xfId="0" applyNumberFormat="1" applyFont="1" applyFill="1" applyAlignment="1">
      <alignment vertical="top"/>
    </xf>
    <xf numFmtId="2" fontId="34" fillId="2" borderId="55" xfId="0" applyNumberFormat="1" applyFont="1" applyFill="1" applyBorder="1" applyAlignment="1">
      <alignment horizontal="center" vertical="center"/>
    </xf>
    <xf numFmtId="2" fontId="34" fillId="2" borderId="55" xfId="0" applyNumberFormat="1" applyFont="1" applyFill="1" applyBorder="1" applyAlignment="1">
      <alignment horizontal="center" vertical="center"/>
    </xf>
    <xf numFmtId="2" fontId="34" fillId="2" borderId="50" xfId="0" applyNumberFormat="1" applyFont="1" applyFill="1" applyBorder="1" applyAlignment="1">
      <alignment horizontal="center" vertical="center" shrinkToFit="1"/>
    </xf>
    <xf numFmtId="2" fontId="46" fillId="2" borderId="26" xfId="0" applyNumberFormat="1" applyFont="1" applyFill="1" applyBorder="1" applyAlignment="1">
      <alignment horizontal="center" vertical="center" shrinkToFit="1"/>
    </xf>
    <xf numFmtId="2" fontId="34" fillId="2" borderId="26" xfId="0" applyNumberFormat="1" applyFont="1" applyFill="1" applyBorder="1" applyAlignment="1">
      <alignment horizontal="center" vertical="center" wrapText="1" shrinkToFit="1"/>
    </xf>
    <xf numFmtId="165" fontId="34" fillId="2" borderId="55" xfId="0" applyNumberFormat="1" applyFont="1" applyFill="1" applyBorder="1" applyAlignment="1">
      <alignment horizontal="center" vertical="center"/>
    </xf>
    <xf numFmtId="0" fontId="41" fillId="2" borderId="55" xfId="2" applyFont="1" applyFill="1" applyBorder="1" applyAlignment="1">
      <alignment horizontal="center"/>
    </xf>
    <xf numFmtId="0" fontId="53" fillId="2" borderId="55" xfId="2" applyFont="1" applyFill="1" applyBorder="1" applyAlignment="1">
      <alignment horizontal="center" vertical="center" wrapText="1"/>
    </xf>
    <xf numFmtId="2" fontId="34" fillId="0" borderId="57" xfId="0" applyNumberFormat="1" applyFont="1" applyFill="1" applyBorder="1" applyAlignment="1">
      <alignment horizontal="center" vertical="center" shrinkToFit="1"/>
    </xf>
    <xf numFmtId="2" fontId="34" fillId="0" borderId="50" xfId="0" applyNumberFormat="1" applyFont="1" applyFill="1" applyBorder="1" applyAlignment="1">
      <alignment horizontal="center" vertical="center" shrinkToFit="1"/>
    </xf>
    <xf numFmtId="0" fontId="38" fillId="2" borderId="55" xfId="2" applyFont="1" applyFill="1" applyBorder="1" applyAlignment="1">
      <alignment horizontal="center" vertical="center"/>
    </xf>
    <xf numFmtId="0" fontId="38" fillId="2" borderId="56" xfId="2" applyFont="1" applyFill="1" applyBorder="1" applyAlignment="1">
      <alignment horizontal="left" vertical="center"/>
    </xf>
    <xf numFmtId="0" fontId="92" fillId="27" borderId="0" xfId="0" applyNumberFormat="1" applyFont="1" applyFill="1" applyAlignment="1">
      <alignment vertical="top"/>
    </xf>
    <xf numFmtId="0" fontId="3" fillId="27" borderId="0" xfId="2" applyFont="1" applyFill="1"/>
    <xf numFmtId="1" fontId="34" fillId="2" borderId="55" xfId="2" applyNumberFormat="1" applyFont="1" applyFill="1" applyBorder="1" applyAlignment="1">
      <alignment horizontal="center" vertical="center"/>
    </xf>
    <xf numFmtId="2" fontId="34" fillId="28" borderId="44" xfId="143" applyNumberFormat="1" applyFont="1" applyFill="1" applyBorder="1" applyAlignment="1">
      <alignment horizontal="center" vertical="center" shrinkToFit="1"/>
    </xf>
    <xf numFmtId="0" fontId="34" fillId="28" borderId="0" xfId="2" applyNumberFormat="1" applyFont="1" applyFill="1" applyAlignment="1">
      <alignment vertical="top"/>
    </xf>
    <xf numFmtId="49" fontId="33" fillId="28" borderId="62" xfId="194" applyNumberFormat="1" applyFont="1" applyFill="1" applyBorder="1" applyAlignment="1">
      <alignment horizontal="left" vertical="center" wrapText="1"/>
    </xf>
    <xf numFmtId="0" fontId="34" fillId="28" borderId="63" xfId="194" applyNumberFormat="1" applyFont="1" applyFill="1" applyBorder="1" applyAlignment="1">
      <alignment horizontal="center" vertical="center" shrinkToFit="1"/>
    </xf>
    <xf numFmtId="1" fontId="34" fillId="28" borderId="63" xfId="194" applyNumberFormat="1" applyFont="1" applyFill="1" applyBorder="1" applyAlignment="1">
      <alignment horizontal="center" vertical="center" shrinkToFit="1"/>
    </xf>
    <xf numFmtId="1" fontId="34" fillId="28" borderId="63" xfId="194" applyNumberFormat="1" applyFont="1" applyFill="1" applyBorder="1" applyAlignment="1">
      <alignment horizontal="center" vertical="center"/>
    </xf>
    <xf numFmtId="168" fontId="34" fillId="28" borderId="86" xfId="194" applyNumberFormat="1" applyFont="1" applyFill="1" applyBorder="1" applyAlignment="1">
      <alignment horizontal="center" vertical="center" shrinkToFit="1"/>
    </xf>
    <xf numFmtId="2" fontId="34" fillId="28" borderId="26" xfId="143" applyNumberFormat="1" applyFont="1" applyFill="1" applyBorder="1" applyAlignment="1">
      <alignment horizontal="center" vertical="center" shrinkToFit="1"/>
    </xf>
    <xf numFmtId="2" fontId="33" fillId="0" borderId="55" xfId="0" applyNumberFormat="1" applyFont="1" applyFill="1" applyBorder="1" applyAlignment="1">
      <alignment vertical="top"/>
    </xf>
    <xf numFmtId="1" fontId="34" fillId="0" borderId="55" xfId="0" applyNumberFormat="1" applyFont="1" applyFill="1" applyBorder="1" applyAlignment="1">
      <alignment horizontal="center" vertical="center"/>
    </xf>
    <xf numFmtId="49" fontId="106" fillId="0" borderId="62" xfId="0" applyNumberFormat="1" applyFont="1" applyFill="1" applyBorder="1" applyAlignment="1">
      <alignment horizontal="left" vertical="top" wrapText="1"/>
    </xf>
    <xf numFmtId="1" fontId="34" fillId="0" borderId="63" xfId="0" applyNumberFormat="1" applyFont="1" applyFill="1" applyBorder="1" applyAlignment="1">
      <alignment horizontal="center" vertical="center" shrinkToFit="1"/>
    </xf>
    <xf numFmtId="1" fontId="34" fillId="0" borderId="63" xfId="0" applyNumberFormat="1" applyFont="1" applyFill="1" applyBorder="1" applyAlignment="1">
      <alignment horizontal="center" vertical="center"/>
    </xf>
    <xf numFmtId="2" fontId="33" fillId="0" borderId="56" xfId="0" applyNumberFormat="1" applyFont="1" applyFill="1" applyBorder="1" applyAlignment="1">
      <alignment vertical="top"/>
    </xf>
    <xf numFmtId="168" fontId="34" fillId="0" borderId="55" xfId="0" applyNumberFormat="1" applyFont="1" applyFill="1" applyBorder="1" applyAlignment="1">
      <alignment horizontal="center" vertical="center"/>
    </xf>
    <xf numFmtId="165" fontId="34" fillId="0" borderId="55" xfId="0" applyNumberFormat="1" applyFont="1" applyFill="1" applyBorder="1" applyAlignment="1">
      <alignment horizontal="center" vertical="center"/>
    </xf>
    <xf numFmtId="167" fontId="56" fillId="0" borderId="0" xfId="0" applyNumberFormat="1" applyFont="1" applyFill="1" applyAlignment="1">
      <alignment vertical="top"/>
    </xf>
    <xf numFmtId="49" fontId="33" fillId="0" borderId="95" xfId="0" applyNumberFormat="1" applyFont="1" applyFill="1" applyBorder="1" applyAlignment="1">
      <alignment horizontal="left" vertical="top" wrapText="1"/>
    </xf>
    <xf numFmtId="0" fontId="34" fillId="0" borderId="64" xfId="0" applyNumberFormat="1" applyFont="1" applyFill="1" applyBorder="1" applyAlignment="1">
      <alignment horizontal="center" vertical="center" shrinkToFit="1"/>
    </xf>
    <xf numFmtId="2" fontId="34" fillId="0" borderId="64" xfId="0" applyNumberFormat="1" applyFont="1" applyFill="1" applyBorder="1" applyAlignment="1">
      <alignment horizontal="center" vertical="center" shrinkToFit="1"/>
    </xf>
    <xf numFmtId="2" fontId="34" fillId="0" borderId="64" xfId="0" applyNumberFormat="1" applyFont="1" applyFill="1" applyBorder="1" applyAlignment="1">
      <alignment horizontal="center" vertical="center"/>
    </xf>
    <xf numFmtId="2" fontId="34" fillId="0" borderId="81" xfId="0" applyNumberFormat="1" applyFont="1" applyFill="1" applyBorder="1" applyAlignment="1">
      <alignment horizontal="center" vertical="center" shrinkToFit="1"/>
    </xf>
    <xf numFmtId="49" fontId="33" fillId="0" borderId="97" xfId="0" applyNumberFormat="1" applyFont="1" applyFill="1" applyBorder="1" applyAlignment="1">
      <alignment horizontal="left" vertical="top" wrapText="1"/>
    </xf>
    <xf numFmtId="0" fontId="34" fillId="0" borderId="65" xfId="0" applyNumberFormat="1" applyFont="1" applyFill="1" applyBorder="1" applyAlignment="1">
      <alignment horizontal="center" vertical="center" shrinkToFit="1"/>
    </xf>
    <xf numFmtId="2" fontId="34" fillId="0" borderId="88" xfId="0" applyNumberFormat="1" applyFont="1" applyFill="1" applyBorder="1" applyAlignment="1">
      <alignment horizontal="center" vertical="center" shrinkToFit="1"/>
    </xf>
    <xf numFmtId="2" fontId="34" fillId="0" borderId="88" xfId="0" applyNumberFormat="1" applyFont="1" applyFill="1" applyBorder="1" applyAlignment="1">
      <alignment horizontal="center" vertical="center"/>
    </xf>
    <xf numFmtId="165" fontId="34" fillId="0" borderId="88" xfId="0" applyNumberFormat="1" applyFont="1" applyFill="1" applyBorder="1" applyAlignment="1">
      <alignment horizontal="center" vertical="center" shrinkToFit="1"/>
    </xf>
    <xf numFmtId="2" fontId="34" fillId="0" borderId="94" xfId="0" applyNumberFormat="1" applyFont="1" applyFill="1" applyBorder="1" applyAlignment="1">
      <alignment horizontal="center" vertical="center" shrinkToFit="1"/>
    </xf>
    <xf numFmtId="168" fontId="34" fillId="0" borderId="63" xfId="0" applyNumberFormat="1" applyFont="1" applyFill="1" applyBorder="1" applyAlignment="1">
      <alignment horizontal="center" vertical="center" shrinkToFit="1"/>
    </xf>
    <xf numFmtId="10" fontId="39" fillId="26" borderId="57" xfId="166" applyNumberFormat="1" applyFont="1" applyFill="1" applyBorder="1" applyAlignment="1">
      <alignment horizontal="center" vertical="center"/>
    </xf>
    <xf numFmtId="0" fontId="34" fillId="0" borderId="52" xfId="0" applyFont="1" applyFill="1" applyBorder="1"/>
    <xf numFmtId="10" fontId="34" fillId="2" borderId="57" xfId="166" applyNumberFormat="1" applyFont="1" applyFill="1" applyBorder="1" applyAlignment="1">
      <alignment horizontal="center" vertical="center"/>
    </xf>
    <xf numFmtId="10" fontId="39" fillId="2" borderId="57" xfId="166" applyNumberFormat="1" applyFont="1" applyFill="1" applyBorder="1" applyAlignment="1">
      <alignment horizontal="center" vertical="center"/>
    </xf>
    <xf numFmtId="2" fontId="35" fillId="2" borderId="26" xfId="166" applyNumberFormat="1" applyFont="1" applyFill="1" applyBorder="1" applyAlignment="1">
      <alignment horizontal="right"/>
    </xf>
    <xf numFmtId="2" fontId="34" fillId="0" borderId="57" xfId="0" applyNumberFormat="1" applyFont="1" applyFill="1" applyBorder="1" applyAlignment="1">
      <alignment horizontal="center" vertical="center" shrinkToFit="1"/>
    </xf>
    <xf numFmtId="2" fontId="34" fillId="0" borderId="55" xfId="0" applyNumberFormat="1" applyFont="1" applyFill="1" applyBorder="1" applyAlignment="1">
      <alignment horizontal="center" vertical="center"/>
    </xf>
    <xf numFmtId="2" fontId="34" fillId="2" borderId="57" xfId="0" applyNumberFormat="1" applyFont="1" applyFill="1" applyBorder="1" applyAlignment="1">
      <alignment horizontal="center" vertical="center" shrinkToFit="1"/>
    </xf>
    <xf numFmtId="165" fontId="34" fillId="2" borderId="55" xfId="0" applyNumberFormat="1" applyFont="1" applyFill="1" applyBorder="1" applyAlignment="1">
      <alignment horizontal="center" vertical="center"/>
    </xf>
    <xf numFmtId="0" fontId="41" fillId="2" borderId="55" xfId="2" applyFont="1" applyFill="1" applyBorder="1" applyAlignment="1">
      <alignment horizontal="center"/>
    </xf>
    <xf numFmtId="0" fontId="53" fillId="2" borderId="55" xfId="2" applyFont="1" applyFill="1" applyBorder="1" applyAlignment="1">
      <alignment horizontal="center" vertical="center" wrapText="1"/>
    </xf>
    <xf numFmtId="2" fontId="39" fillId="2" borderId="26" xfId="166" applyNumberFormat="1" applyFont="1" applyFill="1" applyBorder="1" applyAlignment="1">
      <alignment horizontal="center" vertical="center"/>
    </xf>
    <xf numFmtId="2" fontId="34" fillId="0" borderId="50" xfId="0" applyNumberFormat="1" applyFont="1" applyFill="1" applyBorder="1" applyAlignment="1">
      <alignment horizontal="center" vertical="center" shrinkToFit="1"/>
    </xf>
    <xf numFmtId="2" fontId="34" fillId="0" borderId="57" xfId="0" applyNumberFormat="1" applyFont="1" applyFill="1" applyBorder="1" applyAlignment="1">
      <alignment horizontal="center" vertical="center" shrinkToFit="1"/>
    </xf>
    <xf numFmtId="2" fontId="34" fillId="0" borderId="55" xfId="0" applyNumberFormat="1" applyFont="1" applyFill="1" applyBorder="1" applyAlignment="1">
      <alignment horizontal="center" vertical="center"/>
    </xf>
    <xf numFmtId="2" fontId="34" fillId="2" borderId="26" xfId="0" applyNumberFormat="1" applyFont="1" applyFill="1" applyBorder="1" applyAlignment="1">
      <alignment horizontal="center" vertical="center" wrapText="1" shrinkToFit="1"/>
    </xf>
    <xf numFmtId="2" fontId="34" fillId="2" borderId="55" xfId="0" applyNumberFormat="1" applyFont="1" applyFill="1" applyBorder="1" applyAlignment="1">
      <alignment horizontal="center" vertical="center" shrinkToFit="1"/>
    </xf>
    <xf numFmtId="2" fontId="34" fillId="2" borderId="57" xfId="0" applyNumberFormat="1" applyFont="1" applyFill="1" applyBorder="1" applyAlignment="1">
      <alignment horizontal="center" vertical="center" shrinkToFit="1"/>
    </xf>
    <xf numFmtId="2" fontId="34" fillId="2" borderId="50" xfId="0" applyNumberFormat="1" applyFont="1" applyFill="1" applyBorder="1" applyAlignment="1">
      <alignment horizontal="center" vertical="center" shrinkToFit="1"/>
    </xf>
    <xf numFmtId="2" fontId="46" fillId="2" borderId="26" xfId="0" applyNumberFormat="1" applyFont="1" applyFill="1" applyBorder="1" applyAlignment="1">
      <alignment horizontal="center" vertical="center" shrinkToFit="1"/>
    </xf>
    <xf numFmtId="2" fontId="34" fillId="2" borderId="41" xfId="0" applyNumberFormat="1" applyFont="1" applyFill="1" applyBorder="1" applyAlignment="1">
      <alignment horizontal="center" vertical="center" shrinkToFit="1"/>
    </xf>
    <xf numFmtId="2" fontId="34" fillId="2" borderId="85" xfId="0" applyNumberFormat="1" applyFont="1" applyFill="1" applyBorder="1" applyAlignment="1">
      <alignment horizontal="center" vertical="center" shrinkToFit="1"/>
    </xf>
    <xf numFmtId="2" fontId="34" fillId="2" borderId="1" xfId="0" applyNumberFormat="1" applyFont="1" applyFill="1" applyBorder="1" applyAlignment="1">
      <alignment horizontal="center" vertical="center" shrinkToFit="1"/>
    </xf>
    <xf numFmtId="165" fontId="34" fillId="2" borderId="55" xfId="0" applyNumberFormat="1" applyFont="1" applyFill="1" applyBorder="1" applyAlignment="1">
      <alignment horizontal="center" vertical="center"/>
    </xf>
    <xf numFmtId="0" fontId="31" fillId="2" borderId="0" xfId="2" applyFont="1" applyFill="1" applyBorder="1" applyAlignment="1">
      <alignment horizontal="right"/>
    </xf>
    <xf numFmtId="0" fontId="53" fillId="2" borderId="56" xfId="2" applyFont="1" applyFill="1" applyBorder="1" applyAlignment="1">
      <alignment horizontal="center" vertical="center" wrapText="1"/>
    </xf>
    <xf numFmtId="0" fontId="41" fillId="2" borderId="55" xfId="2" applyFont="1" applyFill="1" applyBorder="1" applyAlignment="1">
      <alignment horizontal="center"/>
    </xf>
    <xf numFmtId="0" fontId="53" fillId="2" borderId="55" xfId="2" applyFont="1" applyFill="1" applyBorder="1" applyAlignment="1">
      <alignment horizontal="center" vertical="center" wrapText="1"/>
    </xf>
    <xf numFmtId="0" fontId="53" fillId="2" borderId="57" xfId="2" applyFont="1" applyFill="1" applyBorder="1" applyAlignment="1">
      <alignment horizontal="center" vertical="center" wrapText="1"/>
    </xf>
    <xf numFmtId="0" fontId="100" fillId="2" borderId="1" xfId="2" applyNumberFormat="1" applyFont="1" applyFill="1" applyBorder="1" applyAlignment="1">
      <alignment vertical="center" wrapText="1"/>
    </xf>
    <xf numFmtId="0" fontId="39" fillId="29" borderId="56" xfId="2" applyFont="1" applyFill="1" applyBorder="1" applyAlignment="1">
      <alignment horizontal="center" vertical="center" wrapText="1"/>
    </xf>
    <xf numFmtId="0" fontId="53" fillId="29" borderId="55" xfId="2" applyFont="1" applyFill="1" applyBorder="1" applyAlignment="1">
      <alignment horizontal="center" vertical="center" wrapText="1"/>
    </xf>
    <xf numFmtId="0" fontId="100" fillId="29" borderId="1" xfId="2" applyNumberFormat="1" applyFont="1" applyFill="1" applyBorder="1" applyAlignment="1">
      <alignment vertical="center" wrapText="1"/>
    </xf>
    <xf numFmtId="0" fontId="100" fillId="29" borderId="1" xfId="2" applyNumberFormat="1" applyFont="1" applyFill="1" applyBorder="1" applyAlignment="1">
      <alignment horizontal="left" vertical="center" wrapText="1" indent="3"/>
    </xf>
    <xf numFmtId="2" fontId="34" fillId="2" borderId="56" xfId="166" applyNumberFormat="1" applyFont="1" applyFill="1" applyBorder="1" applyAlignment="1">
      <alignment horizontal="center" vertical="center"/>
    </xf>
    <xf numFmtId="10" fontId="39" fillId="26" borderId="26" xfId="166" applyNumberFormat="1" applyFont="1" applyFill="1" applyBorder="1" applyAlignment="1">
      <alignment horizontal="center" vertical="center"/>
    </xf>
    <xf numFmtId="0" fontId="46" fillId="27" borderId="0" xfId="0" applyNumberFormat="1" applyFont="1" applyFill="1" applyAlignment="1">
      <alignment vertical="top"/>
    </xf>
    <xf numFmtId="0" fontId="34" fillId="2" borderId="55" xfId="2" applyNumberFormat="1" applyFont="1" applyFill="1" applyBorder="1" applyAlignment="1">
      <alignment horizontal="center" vertical="center"/>
    </xf>
    <xf numFmtId="2" fontId="34" fillId="2" borderId="44" xfId="143" applyNumberFormat="1" applyFont="1" applyFill="1" applyBorder="1" applyAlignment="1">
      <alignment horizontal="center" vertical="center" shrinkToFit="1"/>
    </xf>
    <xf numFmtId="0" fontId="34" fillId="2" borderId="0" xfId="2" applyNumberFormat="1" applyFont="1" applyFill="1" applyAlignment="1">
      <alignment vertical="top"/>
    </xf>
    <xf numFmtId="49" fontId="33" fillId="2" borderId="62" xfId="194" applyNumberFormat="1" applyFont="1" applyFill="1" applyBorder="1" applyAlignment="1">
      <alignment horizontal="left" vertical="center" wrapText="1"/>
    </xf>
    <xf numFmtId="0" fontId="34" fillId="2" borderId="63" xfId="194" applyNumberFormat="1" applyFont="1" applyFill="1" applyBorder="1" applyAlignment="1">
      <alignment horizontal="center" vertical="center" shrinkToFit="1"/>
    </xf>
    <xf numFmtId="1" fontId="34" fillId="2" borderId="63" xfId="194" applyNumberFormat="1" applyFont="1" applyFill="1" applyBorder="1" applyAlignment="1">
      <alignment horizontal="center" vertical="center" shrinkToFit="1"/>
    </xf>
    <xf numFmtId="1" fontId="34" fillId="2" borderId="63" xfId="194" applyNumberFormat="1" applyFont="1" applyFill="1" applyBorder="1" applyAlignment="1">
      <alignment horizontal="center" vertical="center"/>
    </xf>
    <xf numFmtId="2" fontId="34" fillId="2" borderId="88" xfId="0" applyNumberFormat="1" applyFont="1" applyFill="1" applyBorder="1" applyAlignment="1">
      <alignment horizontal="center" vertical="center" shrinkToFit="1"/>
    </xf>
    <xf numFmtId="168" fontId="34" fillId="2" borderId="86" xfId="194" applyNumberFormat="1" applyFont="1" applyFill="1" applyBorder="1" applyAlignment="1">
      <alignment horizontal="center" vertical="center" shrinkToFit="1"/>
    </xf>
    <xf numFmtId="2" fontId="34" fillId="2" borderId="26" xfId="143" applyNumberFormat="1" applyFont="1" applyFill="1" applyBorder="1" applyAlignment="1">
      <alignment horizontal="center" vertical="center" shrinkToFit="1"/>
    </xf>
    <xf numFmtId="2" fontId="33" fillId="2" borderId="55" xfId="0" applyNumberFormat="1" applyFont="1" applyFill="1" applyBorder="1" applyAlignment="1">
      <alignment vertical="top"/>
    </xf>
    <xf numFmtId="1" fontId="34" fillId="2" borderId="55" xfId="0" applyNumberFormat="1" applyFont="1" applyFill="1" applyBorder="1" applyAlignment="1">
      <alignment horizontal="center" vertical="center"/>
    </xf>
    <xf numFmtId="168" fontId="34" fillId="2" borderId="55" xfId="0" applyNumberFormat="1" applyFont="1" applyFill="1" applyBorder="1" applyAlignment="1">
      <alignment horizontal="center" vertical="top"/>
    </xf>
    <xf numFmtId="0" fontId="35" fillId="2" borderId="0" xfId="0" applyFont="1" applyFill="1"/>
    <xf numFmtId="49" fontId="106" fillId="2" borderId="62" xfId="0" applyNumberFormat="1" applyFont="1" applyFill="1" applyBorder="1" applyAlignment="1">
      <alignment horizontal="left" vertical="top" wrapText="1"/>
    </xf>
    <xf numFmtId="1" fontId="34" fillId="2" borderId="63" xfId="0" applyNumberFormat="1" applyFont="1" applyFill="1" applyBorder="1" applyAlignment="1">
      <alignment horizontal="center" vertical="center" shrinkToFit="1"/>
    </xf>
    <xf numFmtId="1" fontId="34" fillId="2" borderId="63" xfId="0" applyNumberFormat="1" applyFont="1" applyFill="1" applyBorder="1" applyAlignment="1">
      <alignment horizontal="center" vertical="center"/>
    </xf>
    <xf numFmtId="2" fontId="33" fillId="2" borderId="56" xfId="0" applyNumberFormat="1" applyFont="1" applyFill="1" applyBorder="1" applyAlignment="1">
      <alignment vertical="top"/>
    </xf>
    <xf numFmtId="168" fontId="34" fillId="2" borderId="55" xfId="0" applyNumberFormat="1" applyFont="1" applyFill="1" applyBorder="1" applyAlignment="1">
      <alignment horizontal="center" vertical="center"/>
    </xf>
    <xf numFmtId="0" fontId="56" fillId="2" borderId="0" xfId="0" applyNumberFormat="1" applyFont="1" applyFill="1" applyAlignment="1">
      <alignment vertical="top"/>
    </xf>
    <xf numFmtId="49" fontId="33" fillId="2" borderId="95" xfId="0" applyNumberFormat="1" applyFont="1" applyFill="1" applyBorder="1" applyAlignment="1">
      <alignment horizontal="left" vertical="top" wrapText="1"/>
    </xf>
    <xf numFmtId="49" fontId="33" fillId="2" borderId="97" xfId="0" applyNumberFormat="1" applyFont="1" applyFill="1" applyBorder="1" applyAlignment="1">
      <alignment horizontal="left" vertical="top" wrapText="1"/>
    </xf>
    <xf numFmtId="0" fontId="34" fillId="2" borderId="65" xfId="0" applyNumberFormat="1" applyFont="1" applyFill="1" applyBorder="1" applyAlignment="1">
      <alignment horizontal="center" vertical="center" shrinkToFit="1"/>
    </xf>
    <xf numFmtId="49" fontId="39" fillId="2" borderId="55" xfId="0" applyNumberFormat="1" applyFont="1" applyFill="1" applyBorder="1" applyAlignment="1">
      <alignment vertical="center" wrapText="1"/>
    </xf>
    <xf numFmtId="49" fontId="39" fillId="2" borderId="66" xfId="0" applyNumberFormat="1" applyFont="1" applyFill="1" applyBorder="1" applyAlignment="1">
      <alignment vertical="center" wrapText="1"/>
    </xf>
    <xf numFmtId="0" fontId="35" fillId="2" borderId="0" xfId="79" applyNumberFormat="1" applyFont="1" applyFill="1" applyAlignment="1">
      <alignment horizontal="center" vertical="center"/>
    </xf>
    <xf numFmtId="49" fontId="42" fillId="2" borderId="55" xfId="0" applyNumberFormat="1" applyFont="1" applyFill="1" applyBorder="1" applyAlignment="1">
      <alignment horizontal="center" vertical="center" wrapText="1"/>
    </xf>
    <xf numFmtId="49" fontId="42" fillId="2" borderId="55" xfId="0" applyNumberFormat="1" applyFont="1" applyFill="1" applyBorder="1" applyAlignment="1">
      <alignment horizontal="left" vertical="center" wrapText="1"/>
    </xf>
    <xf numFmtId="49" fontId="42" fillId="2" borderId="55" xfId="0" applyNumberFormat="1" applyFont="1" applyFill="1" applyBorder="1" applyAlignment="1">
      <alignment vertical="center" wrapText="1"/>
    </xf>
    <xf numFmtId="49" fontId="42" fillId="2" borderId="57" xfId="0" applyNumberFormat="1" applyFont="1" applyFill="1" applyBorder="1" applyAlignment="1">
      <alignment horizontal="center" vertical="center" wrapText="1"/>
    </xf>
    <xf numFmtId="49" fontId="42" fillId="2" borderId="58" xfId="0" applyNumberFormat="1" applyFont="1" applyFill="1" applyBorder="1" applyAlignment="1">
      <alignment horizontal="center" vertical="center" wrapText="1"/>
    </xf>
    <xf numFmtId="2" fontId="34" fillId="2" borderId="59" xfId="79" applyNumberFormat="1" applyFont="1" applyFill="1" applyBorder="1" applyAlignment="1">
      <alignment horizontal="left" vertical="center"/>
    </xf>
    <xf numFmtId="2" fontId="34" fillId="2" borderId="82" xfId="79" applyNumberFormat="1" applyFont="1" applyFill="1" applyBorder="1" applyAlignment="1">
      <alignment vertical="top"/>
    </xf>
    <xf numFmtId="2" fontId="34" fillId="2" borderId="82" xfId="79" applyNumberFormat="1" applyFont="1" applyFill="1" applyBorder="1" applyAlignment="1">
      <alignment horizontal="center" vertical="center"/>
    </xf>
    <xf numFmtId="2" fontId="34" fillId="2" borderId="60" xfId="79" applyNumberFormat="1" applyFont="1" applyFill="1" applyBorder="1" applyAlignment="1">
      <alignment horizontal="center" vertical="top"/>
    </xf>
    <xf numFmtId="0" fontId="35" fillId="2" borderId="0" xfId="79" applyNumberFormat="1" applyFont="1" applyFill="1" applyAlignment="1">
      <alignment vertical="top"/>
    </xf>
    <xf numFmtId="0" fontId="35" fillId="2" borderId="51" xfId="79" applyNumberFormat="1" applyFont="1" applyFill="1" applyBorder="1" applyAlignment="1">
      <alignment horizontal="left" vertical="center"/>
    </xf>
    <xf numFmtId="2" fontId="107" fillId="2" borderId="1" xfId="79" applyNumberFormat="1" applyFont="1" applyFill="1" applyBorder="1" applyAlignment="1">
      <alignment vertical="top"/>
    </xf>
    <xf numFmtId="2" fontId="34" fillId="2" borderId="52" xfId="79" applyNumberFormat="1" applyFont="1" applyFill="1" applyBorder="1" applyAlignment="1">
      <alignment horizontal="center" vertical="top"/>
    </xf>
    <xf numFmtId="2" fontId="34" fillId="2" borderId="42" xfId="79" applyNumberFormat="1" applyFont="1" applyFill="1" applyBorder="1" applyAlignment="1">
      <alignment horizontal="left" vertical="center"/>
    </xf>
    <xf numFmtId="2" fontId="34" fillId="2" borderId="43" xfId="79" applyNumberFormat="1" applyFont="1" applyFill="1" applyBorder="1" applyAlignment="1">
      <alignment horizontal="center" vertical="top" shrinkToFit="1"/>
    </xf>
    <xf numFmtId="0" fontId="34" fillId="2" borderId="84" xfId="79" applyNumberFormat="1" applyFont="1" applyFill="1" applyBorder="1" applyAlignment="1">
      <alignment horizontal="center" vertical="top"/>
    </xf>
    <xf numFmtId="2" fontId="34" fillId="2" borderId="51" xfId="79" applyNumberFormat="1" applyFont="1" applyFill="1" applyBorder="1" applyAlignment="1">
      <alignment horizontal="left" vertical="center"/>
    </xf>
    <xf numFmtId="2" fontId="34" fillId="2" borderId="52" xfId="79" applyNumberFormat="1" applyFont="1" applyFill="1" applyBorder="1" applyAlignment="1">
      <alignment horizontal="center" vertical="top" shrinkToFit="1"/>
    </xf>
    <xf numFmtId="0" fontId="34" fillId="2" borderId="85" xfId="79" applyNumberFormat="1" applyFont="1" applyFill="1" applyBorder="1" applyAlignment="1">
      <alignment horizontal="center" vertical="top"/>
    </xf>
    <xf numFmtId="165" fontId="34" fillId="2" borderId="88" xfId="12" applyNumberFormat="1" applyFont="1" applyFill="1" applyBorder="1" applyAlignment="1">
      <alignment horizontal="center" vertical="center" shrinkToFit="1"/>
    </xf>
    <xf numFmtId="2" fontId="107" fillId="2" borderId="26" xfId="0" applyNumberFormat="1" applyFont="1" applyFill="1" applyBorder="1" applyAlignment="1">
      <alignment horizontal="center" vertical="center" shrinkToFit="1"/>
    </xf>
    <xf numFmtId="49" fontId="33" fillId="2" borderId="62" xfId="0" applyNumberFormat="1" applyFont="1" applyFill="1" applyBorder="1" applyAlignment="1">
      <alignment horizontal="left" vertical="center"/>
    </xf>
    <xf numFmtId="0" fontId="33" fillId="2" borderId="53" xfId="77" applyFont="1" applyFill="1" applyBorder="1" applyAlignment="1">
      <alignment horizontal="center" vertical="center"/>
    </xf>
    <xf numFmtId="0" fontId="33" fillId="2" borderId="0" xfId="77" applyFont="1" applyFill="1" applyAlignment="1">
      <alignment horizontal="center" vertical="center"/>
    </xf>
    <xf numFmtId="0" fontId="39" fillId="2" borderId="56" xfId="77" applyFont="1" applyFill="1" applyBorder="1" applyAlignment="1">
      <alignment vertical="center"/>
    </xf>
    <xf numFmtId="0" fontId="33" fillId="2" borderId="0" xfId="77" applyFont="1" applyFill="1" applyBorder="1" applyAlignment="1">
      <alignment horizontal="center" vertical="center"/>
    </xf>
    <xf numFmtId="0" fontId="42" fillId="2" borderId="55" xfId="77" applyFont="1" applyFill="1" applyBorder="1" applyAlignment="1">
      <alignment horizontal="center" vertical="center" wrapText="1"/>
    </xf>
    <xf numFmtId="0" fontId="42" fillId="2" borderId="55" xfId="77" applyFont="1" applyFill="1" applyBorder="1" applyAlignment="1">
      <alignment vertical="center" wrapText="1"/>
    </xf>
    <xf numFmtId="0" fontId="109" fillId="2" borderId="58" xfId="77" applyFont="1" applyFill="1" applyBorder="1" applyAlignment="1">
      <alignment horizontal="center" vertical="center" wrapText="1"/>
    </xf>
    <xf numFmtId="165" fontId="34" fillId="2" borderId="65" xfId="12" applyNumberFormat="1" applyFont="1" applyFill="1" applyBorder="1" applyAlignment="1">
      <alignment horizontal="center" vertical="center" shrinkToFit="1"/>
    </xf>
    <xf numFmtId="165" fontId="34" fillId="2" borderId="98" xfId="0" applyNumberFormat="1" applyFont="1" applyFill="1" applyBorder="1" applyAlignment="1">
      <alignment horizontal="center" vertical="center" shrinkToFit="1"/>
    </xf>
    <xf numFmtId="49" fontId="33" fillId="2" borderId="108" xfId="0" applyNumberFormat="1" applyFont="1" applyFill="1" applyBorder="1" applyAlignment="1">
      <alignment horizontal="left" vertical="center" wrapText="1"/>
    </xf>
    <xf numFmtId="169" fontId="34" fillId="2" borderId="14" xfId="0" applyNumberFormat="1" applyFont="1" applyFill="1" applyBorder="1" applyAlignment="1">
      <alignment horizontal="center" vertical="center" shrinkToFit="1"/>
    </xf>
    <xf numFmtId="165" fontId="34" fillId="2" borderId="14" xfId="0" applyNumberFormat="1" applyFont="1" applyFill="1" applyBorder="1" applyAlignment="1">
      <alignment horizontal="center" vertical="center" shrinkToFit="1"/>
    </xf>
    <xf numFmtId="2" fontId="34" fillId="2" borderId="92" xfId="0" applyNumberFormat="1" applyFont="1" applyFill="1" applyBorder="1" applyAlignment="1">
      <alignment horizontal="center" vertical="top" shrinkToFit="1"/>
    </xf>
    <xf numFmtId="2" fontId="34" fillId="2" borderId="86" xfId="0" applyNumberFormat="1" applyFont="1" applyFill="1" applyBorder="1" applyAlignment="1">
      <alignment horizontal="center" vertical="top" shrinkToFit="1"/>
    </xf>
    <xf numFmtId="2" fontId="33" fillId="2" borderId="55" xfId="0" applyNumberFormat="1" applyFont="1" applyFill="1" applyBorder="1" applyAlignment="1">
      <alignment horizontal="center" vertical="center"/>
    </xf>
    <xf numFmtId="167" fontId="34" fillId="0" borderId="0" xfId="0" applyNumberFormat="1" applyFont="1" applyFill="1" applyAlignment="1">
      <alignment vertical="top"/>
    </xf>
    <xf numFmtId="0" fontId="34" fillId="0" borderId="0" xfId="0" applyNumberFormat="1" applyFont="1" applyFill="1" applyAlignment="1">
      <alignment vertical="top"/>
    </xf>
    <xf numFmtId="0" fontId="34" fillId="2" borderId="53" xfId="0" applyFont="1" applyFill="1" applyBorder="1" applyAlignment="1">
      <alignment horizontal="center" vertical="center" wrapText="1"/>
    </xf>
    <xf numFmtId="0" fontId="34" fillId="2" borderId="55" xfId="0" applyFont="1" applyFill="1" applyBorder="1" applyAlignment="1">
      <alignment horizontal="center" vertical="center" wrapText="1"/>
    </xf>
    <xf numFmtId="49" fontId="34" fillId="2" borderId="56" xfId="0" applyNumberFormat="1" applyFont="1" applyFill="1" applyBorder="1" applyAlignment="1">
      <alignment horizontal="left" vertical="top" wrapText="1"/>
    </xf>
    <xf numFmtId="0" fontId="34" fillId="2" borderId="1" xfId="0" applyFont="1" applyFill="1" applyBorder="1" applyAlignment="1">
      <alignment horizontal="center" vertical="center" wrapText="1"/>
    </xf>
    <xf numFmtId="0" fontId="35" fillId="2" borderId="40" xfId="0" applyNumberFormat="1" applyFont="1" applyFill="1" applyBorder="1" applyAlignment="1">
      <alignment horizontal="center" vertical="center" shrinkToFit="1"/>
    </xf>
    <xf numFmtId="49" fontId="42" fillId="2" borderId="51" xfId="0" applyNumberFormat="1" applyFont="1" applyFill="1" applyBorder="1" applyAlignment="1">
      <alignment vertical="center"/>
    </xf>
    <xf numFmtId="49" fontId="42" fillId="2" borderId="58" xfId="0" applyNumberFormat="1" applyFont="1" applyFill="1" applyBorder="1" applyAlignment="1">
      <alignment vertical="center" wrapText="1"/>
    </xf>
    <xf numFmtId="0" fontId="35" fillId="2" borderId="0" xfId="77" applyNumberFormat="1" applyFont="1" applyFill="1" applyAlignment="1">
      <alignment vertical="top"/>
    </xf>
    <xf numFmtId="2" fontId="34" fillId="2" borderId="59" xfId="77" applyNumberFormat="1" applyFont="1" applyFill="1" applyBorder="1" applyAlignment="1">
      <alignment vertical="top"/>
    </xf>
    <xf numFmtId="2" fontId="34" fillId="2" borderId="82" xfId="77" applyNumberFormat="1" applyFont="1" applyFill="1" applyBorder="1" applyAlignment="1">
      <alignment horizontal="center" vertical="top"/>
    </xf>
    <xf numFmtId="2" fontId="34" fillId="2" borderId="60" xfId="77" applyNumberFormat="1" applyFont="1" applyFill="1" applyBorder="1" applyAlignment="1">
      <alignment horizontal="center" vertical="top"/>
    </xf>
    <xf numFmtId="2" fontId="34" fillId="2" borderId="51" xfId="77" applyNumberFormat="1" applyFont="1" applyFill="1" applyBorder="1" applyAlignment="1">
      <alignment vertical="top"/>
    </xf>
    <xf numFmtId="2" fontId="34" fillId="2" borderId="1" xfId="77" applyNumberFormat="1" applyFont="1" applyFill="1" applyBorder="1" applyAlignment="1">
      <alignment horizontal="center" vertical="top"/>
    </xf>
    <xf numFmtId="2" fontId="34" fillId="2" borderId="52" xfId="77" applyNumberFormat="1" applyFont="1" applyFill="1" applyBorder="1" applyAlignment="1">
      <alignment horizontal="center" vertical="top"/>
    </xf>
    <xf numFmtId="0" fontId="34" fillId="2" borderId="0" xfId="77" applyNumberFormat="1" applyFont="1" applyFill="1" applyAlignment="1">
      <alignment vertical="top"/>
    </xf>
    <xf numFmtId="2" fontId="34" fillId="2" borderId="42" xfId="77" applyNumberFormat="1" applyFont="1" applyFill="1" applyBorder="1" applyAlignment="1">
      <alignment vertical="top"/>
    </xf>
    <xf numFmtId="0" fontId="34" fillId="2" borderId="0" xfId="77" applyNumberFormat="1" applyFont="1" applyFill="1" applyBorder="1" applyAlignment="1">
      <alignment horizontal="center" vertical="center" shrinkToFit="1"/>
    </xf>
    <xf numFmtId="2" fontId="34" fillId="2" borderId="0" xfId="77" applyNumberFormat="1" applyFont="1" applyFill="1" applyBorder="1" applyAlignment="1">
      <alignment horizontal="center" vertical="center"/>
    </xf>
    <xf numFmtId="2" fontId="34" fillId="2" borderId="0" xfId="77" applyNumberFormat="1" applyFont="1" applyFill="1" applyBorder="1" applyAlignment="1">
      <alignment horizontal="center" vertical="top"/>
    </xf>
    <xf numFmtId="2" fontId="34" fillId="2" borderId="43" xfId="77" applyNumberFormat="1" applyFont="1" applyFill="1" applyBorder="1" applyAlignment="1">
      <alignment horizontal="center" vertical="top" shrinkToFit="1"/>
    </xf>
    <xf numFmtId="0" fontId="34" fillId="2" borderId="84" xfId="77" applyNumberFormat="1" applyFont="1" applyFill="1" applyBorder="1" applyAlignment="1">
      <alignment horizontal="center" vertical="top"/>
    </xf>
    <xf numFmtId="0" fontId="34" fillId="2" borderId="1" xfId="77" applyNumberFormat="1" applyFont="1" applyFill="1" applyBorder="1" applyAlignment="1">
      <alignment horizontal="center" vertical="center" shrinkToFit="1"/>
    </xf>
    <xf numFmtId="2" fontId="34" fillId="2" borderId="1" xfId="77" applyNumberFormat="1" applyFont="1" applyFill="1" applyBorder="1" applyAlignment="1">
      <alignment horizontal="center" vertical="center"/>
    </xf>
    <xf numFmtId="2" fontId="34" fillId="2" borderId="52" xfId="77" applyNumberFormat="1" applyFont="1" applyFill="1" applyBorder="1" applyAlignment="1">
      <alignment horizontal="center" vertical="top" shrinkToFit="1"/>
    </xf>
    <xf numFmtId="0" fontId="34" fillId="2" borderId="85" xfId="77" applyNumberFormat="1" applyFont="1" applyFill="1" applyBorder="1" applyAlignment="1">
      <alignment horizontal="center" vertical="top"/>
    </xf>
    <xf numFmtId="2" fontId="33" fillId="2" borderId="55" xfId="77" applyNumberFormat="1" applyFont="1" applyFill="1" applyBorder="1" applyAlignment="1">
      <alignment vertical="top"/>
    </xf>
    <xf numFmtId="0" fontId="34" fillId="2" borderId="55" xfId="77" applyNumberFormat="1" applyFont="1" applyFill="1" applyBorder="1" applyAlignment="1">
      <alignment horizontal="center" vertical="center" shrinkToFit="1"/>
    </xf>
    <xf numFmtId="2" fontId="34" fillId="2" borderId="55" xfId="77" applyNumberFormat="1" applyFont="1" applyFill="1" applyBorder="1" applyAlignment="1">
      <alignment horizontal="center" vertical="center"/>
    </xf>
    <xf numFmtId="2" fontId="34" fillId="2" borderId="55" xfId="77" applyNumberFormat="1" applyFont="1" applyFill="1" applyBorder="1" applyAlignment="1">
      <alignment horizontal="center" vertical="top"/>
    </xf>
    <xf numFmtId="2" fontId="34" fillId="2" borderId="57" xfId="77" applyNumberFormat="1" applyFont="1" applyFill="1" applyBorder="1" applyAlignment="1">
      <alignment horizontal="center" vertical="top" shrinkToFit="1"/>
    </xf>
    <xf numFmtId="2" fontId="34" fillId="2" borderId="26" xfId="77" applyNumberFormat="1" applyFont="1" applyFill="1" applyBorder="1" applyAlignment="1">
      <alignment horizontal="center" vertical="center" shrinkToFit="1"/>
    </xf>
    <xf numFmtId="49" fontId="33" fillId="2" borderId="62" xfId="77" applyNumberFormat="1" applyFont="1" applyFill="1" applyBorder="1" applyAlignment="1">
      <alignment horizontal="left" vertical="center" wrapText="1"/>
    </xf>
    <xf numFmtId="0" fontId="34" fillId="2" borderId="63" xfId="77" applyNumberFormat="1" applyFont="1" applyFill="1" applyBorder="1" applyAlignment="1">
      <alignment horizontal="center" vertical="center" shrinkToFit="1"/>
    </xf>
    <xf numFmtId="2" fontId="34" fillId="2" borderId="63" xfId="77" applyNumberFormat="1" applyFont="1" applyFill="1" applyBorder="1" applyAlignment="1">
      <alignment horizontal="center" vertical="center" shrinkToFit="1"/>
    </xf>
    <xf numFmtId="2" fontId="34" fillId="2" borderId="63" xfId="77" applyNumberFormat="1" applyFont="1" applyFill="1" applyBorder="1" applyAlignment="1">
      <alignment horizontal="center" vertical="center"/>
    </xf>
    <xf numFmtId="165" fontId="34" fillId="2" borderId="65" xfId="79" applyNumberFormat="1" applyFont="1" applyFill="1" applyBorder="1" applyAlignment="1">
      <alignment horizontal="center" vertical="center" shrinkToFit="1"/>
    </xf>
    <xf numFmtId="2" fontId="34" fillId="2" borderId="55" xfId="0" applyNumberFormat="1" applyFont="1" applyFill="1" applyBorder="1" applyAlignment="1">
      <alignment horizontal="center" vertical="top"/>
    </xf>
    <xf numFmtId="0" fontId="34" fillId="2" borderId="0" xfId="7" applyNumberFormat="1" applyFont="1" applyFill="1" applyAlignment="1">
      <alignment vertical="top"/>
    </xf>
    <xf numFmtId="49" fontId="33" fillId="2" borderId="89" xfId="0" applyNumberFormat="1" applyFont="1" applyFill="1" applyBorder="1" applyAlignment="1">
      <alignment horizontal="left" vertical="top" wrapText="1"/>
    </xf>
    <xf numFmtId="49" fontId="33" fillId="2" borderId="109" xfId="0" applyNumberFormat="1" applyFont="1" applyFill="1" applyBorder="1" applyAlignment="1">
      <alignment horizontal="left" vertical="top" wrapText="1"/>
    </xf>
    <xf numFmtId="0" fontId="33" fillId="2" borderId="1" xfId="0" applyNumberFormat="1" applyFont="1" applyFill="1" applyBorder="1" applyAlignment="1">
      <alignment vertical="top"/>
    </xf>
    <xf numFmtId="169" fontId="34" fillId="2" borderId="65" xfId="0" applyNumberFormat="1" applyFont="1" applyFill="1" applyBorder="1" applyAlignment="1">
      <alignment horizontal="center" vertical="center" shrinkToFit="1"/>
    </xf>
    <xf numFmtId="169" fontId="34" fillId="2" borderId="65" xfId="0" applyNumberFormat="1" applyFont="1" applyFill="1" applyBorder="1" applyAlignment="1">
      <alignment horizontal="center" vertical="center"/>
    </xf>
    <xf numFmtId="2" fontId="110" fillId="2" borderId="57" xfId="2" applyNumberFormat="1" applyFont="1" applyFill="1" applyBorder="1" applyAlignment="1">
      <alignment horizontal="center"/>
    </xf>
    <xf numFmtId="0" fontId="0" fillId="0" borderId="0" xfId="0" applyFill="1"/>
    <xf numFmtId="0" fontId="34" fillId="0" borderId="50" xfId="0" applyFont="1" applyFill="1" applyBorder="1"/>
    <xf numFmtId="174" fontId="3" fillId="2" borderId="0" xfId="2" applyNumberFormat="1" applyFont="1" applyFill="1"/>
    <xf numFmtId="2" fontId="3" fillId="2" borderId="0" xfId="2" applyNumberFormat="1" applyFont="1" applyFill="1"/>
    <xf numFmtId="0" fontId="42" fillId="2" borderId="0" xfId="0" applyFont="1" applyFill="1" applyAlignment="1">
      <alignment horizontal="center" vertical="center"/>
    </xf>
    <xf numFmtId="0" fontId="42" fillId="2" borderId="66" xfId="77" applyFont="1" applyFill="1" applyBorder="1" applyAlignment="1">
      <alignment horizontal="center" vertical="center"/>
    </xf>
    <xf numFmtId="49" fontId="42" fillId="2" borderId="56" xfId="0" applyNumberFormat="1" applyFont="1" applyFill="1" applyBorder="1" applyAlignment="1">
      <alignment vertical="center"/>
    </xf>
    <xf numFmtId="0" fontId="38" fillId="2" borderId="55" xfId="2" applyFont="1" applyFill="1" applyBorder="1" applyAlignment="1">
      <alignment horizontal="left" vertical="center"/>
    </xf>
    <xf numFmtId="2" fontId="60" fillId="2" borderId="0" xfId="2" applyNumberFormat="1" applyFont="1" applyFill="1" applyBorder="1" applyAlignment="1">
      <alignment horizontal="center"/>
    </xf>
    <xf numFmtId="10" fontId="34" fillId="2" borderId="0" xfId="166" applyNumberFormat="1" applyFont="1" applyFill="1" applyBorder="1" applyAlignment="1">
      <alignment horizontal="center" vertical="center"/>
    </xf>
    <xf numFmtId="0" fontId="33" fillId="2" borderId="1" xfId="75" applyFont="1" applyFill="1" applyBorder="1" applyAlignment="1">
      <alignment horizontal="center" vertical="center"/>
    </xf>
    <xf numFmtId="0" fontId="42" fillId="2" borderId="44" xfId="166" applyNumberFormat="1" applyFont="1" applyFill="1" applyBorder="1" applyAlignment="1">
      <alignment horizontal="left" vertical="center"/>
    </xf>
    <xf numFmtId="0" fontId="42" fillId="2" borderId="59" xfId="166" applyNumberFormat="1" applyFont="1" applyFill="1" applyBorder="1" applyAlignment="1">
      <alignment horizontal="right" vertical="center"/>
    </xf>
    <xf numFmtId="2" fontId="42" fillId="2" borderId="59" xfId="75" applyNumberFormat="1" applyFont="1" applyFill="1" applyBorder="1" applyAlignment="1">
      <alignment horizontal="right" vertical="center" shrinkToFit="1"/>
    </xf>
    <xf numFmtId="2" fontId="42" fillId="2" borderId="82" xfId="75" applyNumberFormat="1" applyFont="1" applyFill="1" applyBorder="1" applyAlignment="1">
      <alignment horizontal="right" vertical="center"/>
    </xf>
    <xf numFmtId="2" fontId="42" fillId="2" borderId="82" xfId="75" applyNumberFormat="1" applyFont="1" applyFill="1" applyBorder="1" applyAlignment="1">
      <alignment horizontal="right" vertical="center" shrinkToFit="1"/>
    </xf>
    <xf numFmtId="2" fontId="53" fillId="2" borderId="82" xfId="75" applyNumberFormat="1" applyFont="1" applyFill="1" applyBorder="1" applyAlignment="1">
      <alignment vertical="center"/>
    </xf>
    <xf numFmtId="0" fontId="39" fillId="2" borderId="82" xfId="75" applyNumberFormat="1" applyFont="1" applyFill="1" applyBorder="1" applyAlignment="1">
      <alignment horizontal="right" vertical="center" shrinkToFit="1"/>
    </xf>
    <xf numFmtId="2" fontId="39" fillId="2" borderId="82" xfId="75" applyNumberFormat="1" applyFont="1" applyFill="1" applyBorder="1" applyAlignment="1">
      <alignment horizontal="right" vertical="center"/>
    </xf>
    <xf numFmtId="2" fontId="39" fillId="2" borderId="82" xfId="75" applyNumberFormat="1" applyFont="1" applyFill="1" applyBorder="1" applyAlignment="1">
      <alignment horizontal="right" vertical="center" shrinkToFit="1"/>
    </xf>
    <xf numFmtId="168" fontId="39" fillId="2" borderId="82" xfId="75" applyNumberFormat="1" applyFont="1" applyFill="1" applyBorder="1" applyAlignment="1">
      <alignment horizontal="right" vertical="center" shrinkToFit="1"/>
    </xf>
    <xf numFmtId="168" fontId="41" fillId="2" borderId="60" xfId="166" applyNumberFormat="1" applyFont="1" applyFill="1" applyBorder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left"/>
    </xf>
    <xf numFmtId="0" fontId="8" fillId="0" borderId="0" xfId="1" applyFont="1" applyAlignment="1">
      <alignment horizontal="center"/>
    </xf>
    <xf numFmtId="0" fontId="84" fillId="2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3" fillId="2" borderId="0" xfId="1" applyFont="1" applyFill="1" applyAlignment="1">
      <alignment horizontal="left" vertical="center"/>
    </xf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14" fillId="3" borderId="24" xfId="2" applyFont="1" applyFill="1" applyBorder="1" applyAlignment="1">
      <alignment horizontal="right" vertical="center"/>
    </xf>
    <xf numFmtId="0" fontId="14" fillId="3" borderId="25" xfId="2" applyFont="1" applyFill="1" applyBorder="1" applyAlignment="1">
      <alignment horizontal="right" vertical="center"/>
    </xf>
    <xf numFmtId="0" fontId="12" fillId="0" borderId="0" xfId="2" applyFont="1" applyFill="1" applyAlignment="1">
      <alignment horizontal="right"/>
    </xf>
    <xf numFmtId="0" fontId="10" fillId="0" borderId="0" xfId="2" applyFont="1" applyFill="1" applyAlignment="1">
      <alignment horizontal="center"/>
    </xf>
    <xf numFmtId="0" fontId="18" fillId="0" borderId="0" xfId="2" applyFont="1" applyFill="1" applyAlignment="1">
      <alignment horizontal="right" vertical="center" wrapText="1"/>
    </xf>
    <xf numFmtId="0" fontId="102" fillId="0" borderId="0" xfId="2" applyFont="1" applyFill="1" applyAlignment="1">
      <alignment horizontal="center" vertical="top" wrapText="1"/>
    </xf>
    <xf numFmtId="0" fontId="22" fillId="0" borderId="3" xfId="248" applyFont="1" applyBorder="1" applyAlignment="1">
      <alignment horizontal="center" vertical="center" wrapText="1"/>
    </xf>
    <xf numFmtId="0" fontId="22" fillId="0" borderId="6" xfId="248" applyFont="1" applyBorder="1" applyAlignment="1">
      <alignment horizontal="center" vertical="center"/>
    </xf>
    <xf numFmtId="0" fontId="23" fillId="0" borderId="4" xfId="248" applyFont="1" applyBorder="1" applyAlignment="1">
      <alignment horizontal="center" vertical="center" wrapText="1"/>
    </xf>
    <xf numFmtId="0" fontId="23" fillId="0" borderId="7" xfId="248" applyFont="1" applyBorder="1" applyAlignment="1">
      <alignment horizontal="center" vertical="center"/>
    </xf>
    <xf numFmtId="0" fontId="10" fillId="0" borderId="4" xfId="248" applyFont="1" applyBorder="1" applyAlignment="1">
      <alignment horizontal="center" vertical="center" wrapText="1"/>
    </xf>
    <xf numFmtId="0" fontId="10" fillId="0" borderId="7" xfId="248" applyFont="1" applyBorder="1" applyAlignment="1">
      <alignment horizontal="center" vertical="center"/>
    </xf>
    <xf numFmtId="0" fontId="14" fillId="3" borderId="4" xfId="248" applyFont="1" applyFill="1" applyBorder="1" applyAlignment="1">
      <alignment horizontal="center"/>
    </xf>
    <xf numFmtId="0" fontId="14" fillId="3" borderId="5" xfId="248" applyFont="1" applyFill="1" applyBorder="1" applyAlignment="1">
      <alignment horizontal="center"/>
    </xf>
    <xf numFmtId="49" fontId="34" fillId="0" borderId="44" xfId="0" applyNumberFormat="1" applyFont="1" applyFill="1" applyBorder="1" applyAlignment="1">
      <alignment horizontal="left" vertical="top" wrapText="1"/>
    </xf>
    <xf numFmtId="49" fontId="34" fillId="0" borderId="41" xfId="0" applyNumberFormat="1" applyFont="1" applyFill="1" applyBorder="1" applyAlignment="1">
      <alignment horizontal="left" vertical="top" wrapText="1"/>
    </xf>
    <xf numFmtId="49" fontId="34" fillId="0" borderId="50" xfId="0" applyNumberFormat="1" applyFont="1" applyFill="1" applyBorder="1" applyAlignment="1">
      <alignment horizontal="left" vertical="top" wrapText="1"/>
    </xf>
    <xf numFmtId="0" fontId="34" fillId="28" borderId="44" xfId="0" applyFont="1" applyFill="1" applyBorder="1" applyAlignment="1">
      <alignment horizontal="center" vertical="center" wrapText="1"/>
    </xf>
    <xf numFmtId="0" fontId="34" fillId="28" borderId="41" xfId="0" applyFont="1" applyFill="1" applyBorder="1" applyAlignment="1">
      <alignment horizontal="center" vertical="center" wrapText="1"/>
    </xf>
    <xf numFmtId="0" fontId="34" fillId="28" borderId="50" xfId="0" applyFont="1" applyFill="1" applyBorder="1" applyAlignment="1">
      <alignment horizontal="center" vertical="center" wrapText="1"/>
    </xf>
    <xf numFmtId="2" fontId="34" fillId="0" borderId="44" xfId="0" applyNumberFormat="1" applyFont="1" applyFill="1" applyBorder="1" applyAlignment="1">
      <alignment horizontal="center" vertical="center" shrinkToFit="1"/>
    </xf>
    <xf numFmtId="2" fontId="34" fillId="0" borderId="41" xfId="0" applyNumberFormat="1" applyFont="1" applyFill="1" applyBorder="1" applyAlignment="1">
      <alignment horizontal="center" vertical="center" shrinkToFit="1"/>
    </xf>
    <xf numFmtId="2" fontId="34" fillId="0" borderId="50" xfId="0" applyNumberFormat="1" applyFont="1" applyFill="1" applyBorder="1" applyAlignment="1">
      <alignment horizontal="center" vertical="center" shrinkToFit="1"/>
    </xf>
    <xf numFmtId="2" fontId="34" fillId="0" borderId="84" xfId="0" applyNumberFormat="1" applyFont="1" applyBorder="1" applyAlignment="1">
      <alignment horizontal="center" vertical="center" shrinkToFit="1"/>
    </xf>
    <xf numFmtId="2" fontId="34" fillId="0" borderId="22" xfId="0" applyNumberFormat="1" applyFont="1" applyBorder="1" applyAlignment="1">
      <alignment horizontal="center" vertical="center" shrinkToFit="1"/>
    </xf>
    <xf numFmtId="2" fontId="34" fillId="0" borderId="85" xfId="0" applyNumberFormat="1" applyFont="1" applyBorder="1" applyAlignment="1">
      <alignment horizontal="center" vertical="center" shrinkToFit="1"/>
    </xf>
    <xf numFmtId="2" fontId="34" fillId="0" borderId="59" xfId="0" applyNumberFormat="1" applyFont="1" applyFill="1" applyBorder="1" applyAlignment="1">
      <alignment horizontal="center" vertical="center" shrinkToFit="1"/>
    </xf>
    <xf numFmtId="2" fontId="34" fillId="0" borderId="82" xfId="0" applyNumberFormat="1" applyFont="1" applyFill="1" applyBorder="1" applyAlignment="1">
      <alignment horizontal="center" vertical="center" shrinkToFit="1"/>
    </xf>
    <xf numFmtId="2" fontId="34" fillId="0" borderId="60" xfId="0" applyNumberFormat="1" applyFont="1" applyFill="1" applyBorder="1" applyAlignment="1">
      <alignment horizontal="center" vertical="center" shrinkToFit="1"/>
    </xf>
    <xf numFmtId="2" fontId="34" fillId="0" borderId="51" xfId="0" applyNumberFormat="1" applyFont="1" applyFill="1" applyBorder="1" applyAlignment="1">
      <alignment horizontal="center" vertical="center" shrinkToFit="1"/>
    </xf>
    <xf numFmtId="2" fontId="34" fillId="0" borderId="1" xfId="0" applyNumberFormat="1" applyFont="1" applyFill="1" applyBorder="1" applyAlignment="1">
      <alignment horizontal="center" vertical="center" shrinkToFit="1"/>
    </xf>
    <xf numFmtId="2" fontId="34" fillId="0" borderId="52" xfId="0" applyNumberFormat="1" applyFont="1" applyFill="1" applyBorder="1" applyAlignment="1">
      <alignment horizontal="center" vertical="center" shrinkToFit="1"/>
    </xf>
    <xf numFmtId="165" fontId="34" fillId="0" borderId="42" xfId="0" applyNumberFormat="1" applyFont="1" applyFill="1" applyBorder="1" applyAlignment="1">
      <alignment horizontal="center" vertical="center" shrinkToFit="1"/>
    </xf>
    <xf numFmtId="165" fontId="34" fillId="0" borderId="0" xfId="0" applyNumberFormat="1" applyFont="1" applyFill="1" applyBorder="1" applyAlignment="1">
      <alignment horizontal="center" vertical="center" shrinkToFit="1"/>
    </xf>
    <xf numFmtId="165" fontId="34" fillId="0" borderId="43" xfId="0" applyNumberFormat="1" applyFont="1" applyFill="1" applyBorder="1" applyAlignment="1">
      <alignment horizontal="center" vertical="center" shrinkToFit="1"/>
    </xf>
    <xf numFmtId="165" fontId="34" fillId="0" borderId="51" xfId="0" applyNumberFormat="1" applyFont="1" applyFill="1" applyBorder="1" applyAlignment="1">
      <alignment horizontal="center" vertical="center" shrinkToFit="1"/>
    </xf>
    <xf numFmtId="165" fontId="34" fillId="0" borderId="1" xfId="0" applyNumberFormat="1" applyFont="1" applyFill="1" applyBorder="1" applyAlignment="1">
      <alignment horizontal="center" vertical="center" shrinkToFit="1"/>
    </xf>
    <xf numFmtId="165" fontId="34" fillId="0" borderId="52" xfId="0" applyNumberFormat="1" applyFont="1" applyFill="1" applyBorder="1" applyAlignment="1">
      <alignment horizontal="center" vertical="center" shrinkToFit="1"/>
    </xf>
    <xf numFmtId="0" fontId="34" fillId="28" borderId="61" xfId="0" applyFont="1" applyFill="1" applyBorder="1" applyAlignment="1">
      <alignment horizontal="center" vertical="center" wrapText="1"/>
    </xf>
    <xf numFmtId="0" fontId="34" fillId="28" borderId="40" xfId="0" applyFont="1" applyFill="1" applyBorder="1" applyAlignment="1">
      <alignment horizontal="center" vertical="center" wrapText="1"/>
    </xf>
    <xf numFmtId="0" fontId="34" fillId="28" borderId="49" xfId="0" applyFont="1" applyFill="1" applyBorder="1" applyAlignment="1">
      <alignment horizontal="center" vertical="center" wrapText="1"/>
    </xf>
    <xf numFmtId="2" fontId="34" fillId="0" borderId="56" xfId="0" applyNumberFormat="1" applyFont="1" applyFill="1" applyBorder="1" applyAlignment="1">
      <alignment horizontal="center" vertical="center" shrinkToFit="1"/>
    </xf>
    <xf numFmtId="2" fontId="34" fillId="0" borderId="55" xfId="0" applyNumberFormat="1" applyFont="1" applyFill="1" applyBorder="1" applyAlignment="1">
      <alignment horizontal="center" vertical="center" shrinkToFit="1"/>
    </xf>
    <xf numFmtId="2" fontId="34" fillId="0" borderId="57" xfId="0" applyNumberFormat="1" applyFont="1" applyFill="1" applyBorder="1" applyAlignment="1">
      <alignment horizontal="center" vertical="center" shrinkToFit="1"/>
    </xf>
    <xf numFmtId="2" fontId="34" fillId="0" borderId="56" xfId="0" applyNumberFormat="1" applyFont="1" applyFill="1" applyBorder="1" applyAlignment="1">
      <alignment horizontal="center" vertical="center"/>
    </xf>
    <xf numFmtId="2" fontId="34" fillId="0" borderId="55" xfId="0" applyNumberFormat="1" applyFont="1" applyFill="1" applyBorder="1" applyAlignment="1">
      <alignment horizontal="center" vertical="center"/>
    </xf>
    <xf numFmtId="2" fontId="34" fillId="0" borderId="57" xfId="0" applyNumberFormat="1" applyFont="1" applyFill="1" applyBorder="1" applyAlignment="1">
      <alignment horizontal="center" vertical="center"/>
    </xf>
    <xf numFmtId="0" fontId="34" fillId="2" borderId="44" xfId="0" applyNumberFormat="1" applyFont="1" applyFill="1" applyBorder="1" applyAlignment="1">
      <alignment horizontal="center" vertical="center" shrinkToFit="1"/>
    </xf>
    <xf numFmtId="0" fontId="34" fillId="2" borderId="50" xfId="0" applyNumberFormat="1" applyFont="1" applyFill="1" applyBorder="1" applyAlignment="1">
      <alignment horizontal="center" vertical="center" shrinkToFit="1"/>
    </xf>
    <xf numFmtId="49" fontId="34" fillId="2" borderId="44" xfId="0" applyNumberFormat="1" applyFont="1" applyFill="1" applyBorder="1" applyAlignment="1">
      <alignment horizontal="center" vertical="center" wrapText="1"/>
    </xf>
    <xf numFmtId="49" fontId="34" fillId="2" borderId="50" xfId="0" applyNumberFormat="1" applyFont="1" applyFill="1" applyBorder="1" applyAlignment="1">
      <alignment horizontal="center" vertical="center" wrapText="1"/>
    </xf>
    <xf numFmtId="0" fontId="34" fillId="0" borderId="44" xfId="0" applyNumberFormat="1" applyFont="1" applyFill="1" applyBorder="1" applyAlignment="1">
      <alignment horizontal="center" vertical="center"/>
    </xf>
    <xf numFmtId="0" fontId="34" fillId="0" borderId="50" xfId="0" applyNumberFormat="1" applyFont="1" applyFill="1" applyBorder="1" applyAlignment="1">
      <alignment horizontal="center" vertical="center"/>
    </xf>
    <xf numFmtId="1" fontId="34" fillId="0" borderId="44" xfId="0" applyNumberFormat="1" applyFont="1" applyFill="1" applyBorder="1" applyAlignment="1">
      <alignment horizontal="center" vertical="center" shrinkToFit="1"/>
    </xf>
    <xf numFmtId="1" fontId="34" fillId="0" borderId="50" xfId="0" applyNumberFormat="1" applyFont="1" applyFill="1" applyBorder="1" applyAlignment="1">
      <alignment horizontal="center" vertical="center" shrinkToFit="1"/>
    </xf>
    <xf numFmtId="49" fontId="34" fillId="2" borderId="44" xfId="2" applyNumberFormat="1" applyFont="1" applyFill="1" applyBorder="1" applyAlignment="1">
      <alignment horizontal="center" vertical="center" wrapText="1"/>
    </xf>
    <xf numFmtId="49" fontId="34" fillId="2" borderId="50" xfId="2" applyNumberFormat="1" applyFont="1" applyFill="1" applyBorder="1" applyAlignment="1">
      <alignment horizontal="center" vertical="center" wrapText="1"/>
    </xf>
    <xf numFmtId="49" fontId="34" fillId="28" borderId="44" xfId="2" applyNumberFormat="1" applyFont="1" applyFill="1" applyBorder="1" applyAlignment="1">
      <alignment vertical="center" wrapText="1"/>
    </xf>
    <xf numFmtId="49" fontId="34" fillId="28" borderId="50" xfId="2" applyNumberFormat="1" applyFont="1" applyFill="1" applyBorder="1" applyAlignment="1">
      <alignment vertical="center" wrapText="1"/>
    </xf>
    <xf numFmtId="0" fontId="34" fillId="28" borderId="44" xfId="2" applyNumberFormat="1" applyFont="1" applyFill="1" applyBorder="1" applyAlignment="1">
      <alignment horizontal="center" vertical="center"/>
    </xf>
    <xf numFmtId="0" fontId="34" fillId="28" borderId="50" xfId="2" applyNumberFormat="1" applyFont="1" applyFill="1" applyBorder="1" applyAlignment="1">
      <alignment horizontal="center" vertical="center"/>
    </xf>
    <xf numFmtId="1" fontId="34" fillId="28" borderId="44" xfId="2" applyNumberFormat="1" applyFont="1" applyFill="1" applyBorder="1" applyAlignment="1">
      <alignment horizontal="center" vertical="center" shrinkToFit="1"/>
    </xf>
    <xf numFmtId="1" fontId="34" fillId="28" borderId="50" xfId="2" applyNumberFormat="1" applyFont="1" applyFill="1" applyBorder="1" applyAlignment="1">
      <alignment horizontal="center" vertical="center" shrinkToFit="1"/>
    </xf>
    <xf numFmtId="2" fontId="34" fillId="28" borderId="56" xfId="2" applyNumberFormat="1" applyFont="1" applyFill="1" applyBorder="1" applyAlignment="1">
      <alignment horizontal="center" vertical="center" shrinkToFit="1"/>
    </xf>
    <xf numFmtId="2" fontId="34" fillId="28" borderId="55" xfId="2" applyNumberFormat="1" applyFont="1" applyFill="1" applyBorder="1" applyAlignment="1">
      <alignment horizontal="center" vertical="center" shrinkToFit="1"/>
    </xf>
    <xf numFmtId="2" fontId="34" fillId="28" borderId="57" xfId="2" applyNumberFormat="1" applyFont="1" applyFill="1" applyBorder="1" applyAlignment="1">
      <alignment horizontal="center" vertical="center" shrinkToFit="1"/>
    </xf>
    <xf numFmtId="2" fontId="34" fillId="28" borderId="44" xfId="2" applyNumberFormat="1" applyFont="1" applyFill="1" applyBorder="1" applyAlignment="1">
      <alignment horizontal="center" vertical="center" shrinkToFit="1"/>
    </xf>
    <xf numFmtId="2" fontId="34" fillId="28" borderId="50" xfId="2" applyNumberFormat="1" applyFont="1" applyFill="1" applyBorder="1" applyAlignment="1">
      <alignment horizontal="center" vertical="center" shrinkToFit="1"/>
    </xf>
    <xf numFmtId="2" fontId="94" fillId="2" borderId="84" xfId="7" applyNumberFormat="1" applyFont="1" applyFill="1" applyBorder="1" applyAlignment="1">
      <alignment horizontal="center" vertical="center" shrinkToFit="1"/>
    </xf>
    <xf numFmtId="2" fontId="94" fillId="2" borderId="85" xfId="7" applyNumberFormat="1" applyFont="1" applyFill="1" applyBorder="1" applyAlignment="1">
      <alignment horizontal="center" vertical="center" shrinkToFit="1"/>
    </xf>
    <xf numFmtId="2" fontId="34" fillId="2" borderId="26" xfId="0" applyNumberFormat="1" applyFont="1" applyFill="1" applyBorder="1" applyAlignment="1">
      <alignment horizontal="center" vertical="center" wrapText="1" shrinkToFit="1"/>
    </xf>
    <xf numFmtId="2" fontId="34" fillId="2" borderId="56" xfId="0" applyNumberFormat="1" applyFont="1" applyFill="1" applyBorder="1" applyAlignment="1">
      <alignment horizontal="center" vertical="center" shrinkToFit="1"/>
    </xf>
    <xf numFmtId="2" fontId="34" fillId="2" borderId="55" xfId="0" applyNumberFormat="1" applyFont="1" applyFill="1" applyBorder="1" applyAlignment="1">
      <alignment horizontal="center" vertical="center" shrinkToFit="1"/>
    </xf>
    <xf numFmtId="2" fontId="34" fillId="2" borderId="57" xfId="0" applyNumberFormat="1" applyFont="1" applyFill="1" applyBorder="1" applyAlignment="1">
      <alignment horizontal="center" vertical="center" shrinkToFit="1"/>
    </xf>
    <xf numFmtId="2" fontId="34" fillId="2" borderId="44" xfId="0" applyNumberFormat="1" applyFont="1" applyFill="1" applyBorder="1" applyAlignment="1">
      <alignment horizontal="center" vertical="center" shrinkToFit="1"/>
    </xf>
    <xf numFmtId="2" fontId="34" fillId="2" borderId="50" xfId="0" applyNumberFormat="1" applyFont="1" applyFill="1" applyBorder="1" applyAlignment="1">
      <alignment horizontal="center" vertical="center" shrinkToFit="1"/>
    </xf>
    <xf numFmtId="0" fontId="34" fillId="2" borderId="61" xfId="0" applyNumberFormat="1" applyFont="1" applyFill="1" applyBorder="1" applyAlignment="1">
      <alignment horizontal="center" vertical="center" shrinkToFit="1"/>
    </xf>
    <xf numFmtId="0" fontId="34" fillId="2" borderId="49" xfId="0" applyNumberFormat="1" applyFont="1" applyFill="1" applyBorder="1" applyAlignment="1">
      <alignment horizontal="center" vertical="center" shrinkToFit="1"/>
    </xf>
    <xf numFmtId="49" fontId="34" fillId="2" borderId="44" xfId="0" applyNumberFormat="1" applyFont="1" applyFill="1" applyBorder="1" applyAlignment="1">
      <alignment horizontal="left" vertical="top" wrapText="1"/>
    </xf>
    <xf numFmtId="49" fontId="34" fillId="2" borderId="50" xfId="0" applyNumberFormat="1" applyFont="1" applyFill="1" applyBorder="1" applyAlignment="1">
      <alignment horizontal="left" vertical="top" wrapText="1"/>
    </xf>
    <xf numFmtId="0" fontId="34" fillId="2" borderId="44" xfId="0" applyNumberFormat="1" applyFont="1" applyFill="1" applyBorder="1" applyAlignment="1">
      <alignment horizontal="center" vertical="center"/>
    </xf>
    <xf numFmtId="0" fontId="34" fillId="2" borderId="50" xfId="0" applyNumberFormat="1" applyFont="1" applyFill="1" applyBorder="1" applyAlignment="1">
      <alignment horizontal="center" vertical="center"/>
    </xf>
    <xf numFmtId="168" fontId="34" fillId="2" borderId="44" xfId="0" applyNumberFormat="1" applyFont="1" applyFill="1" applyBorder="1" applyAlignment="1">
      <alignment horizontal="center" vertical="center" shrinkToFit="1"/>
    </xf>
    <xf numFmtId="168" fontId="34" fillId="2" borderId="50" xfId="0" applyNumberFormat="1" applyFont="1" applyFill="1" applyBorder="1" applyAlignment="1">
      <alignment horizontal="center" vertical="center" shrinkToFit="1"/>
    </xf>
    <xf numFmtId="2" fontId="34" fillId="2" borderId="51" xfId="79" applyNumberFormat="1" applyFont="1" applyFill="1" applyBorder="1" applyAlignment="1">
      <alignment horizontal="center" vertical="center" shrinkToFit="1"/>
    </xf>
    <xf numFmtId="2" fontId="34" fillId="2" borderId="1" xfId="79" applyNumberFormat="1" applyFont="1" applyFill="1" applyBorder="1" applyAlignment="1">
      <alignment horizontal="center" vertical="center" shrinkToFit="1"/>
    </xf>
    <xf numFmtId="2" fontId="34" fillId="2" borderId="52" xfId="79" applyNumberFormat="1" applyFont="1" applyFill="1" applyBorder="1" applyAlignment="1">
      <alignment horizontal="center" vertical="center" shrinkToFit="1"/>
    </xf>
    <xf numFmtId="165" fontId="34" fillId="2" borderId="26" xfId="7" applyNumberFormat="1" applyFont="1" applyFill="1" applyBorder="1" applyAlignment="1">
      <alignment horizontal="center" vertical="center" shrinkToFit="1"/>
    </xf>
    <xf numFmtId="2" fontId="46" fillId="2" borderId="26" xfId="0" applyNumberFormat="1" applyFont="1" applyFill="1" applyBorder="1" applyAlignment="1">
      <alignment horizontal="center" vertical="center" shrinkToFit="1"/>
    </xf>
    <xf numFmtId="49" fontId="46" fillId="2" borderId="26" xfId="0" applyNumberFormat="1" applyFont="1" applyFill="1" applyBorder="1" applyAlignment="1">
      <alignment horizontal="center" vertical="center" wrapText="1"/>
    </xf>
    <xf numFmtId="2" fontId="34" fillId="2" borderId="58" xfId="0" applyNumberFormat="1" applyFont="1" applyFill="1" applyBorder="1" applyAlignment="1">
      <alignment horizontal="center" vertical="center" shrinkToFit="1"/>
    </xf>
    <xf numFmtId="169" fontId="34" fillId="2" borderId="56" xfId="0" applyNumberFormat="1" applyFont="1" applyFill="1" applyBorder="1" applyAlignment="1">
      <alignment horizontal="center" vertical="center" shrinkToFit="1"/>
    </xf>
    <xf numFmtId="169" fontId="34" fillId="2" borderId="55" xfId="0" applyNumberFormat="1" applyFont="1" applyFill="1" applyBorder="1" applyAlignment="1">
      <alignment horizontal="center" vertical="center" shrinkToFit="1"/>
    </xf>
    <xf numFmtId="169" fontId="34" fillId="2" borderId="57" xfId="0" applyNumberFormat="1" applyFont="1" applyFill="1" applyBorder="1" applyAlignment="1">
      <alignment horizontal="center" vertical="center" shrinkToFit="1"/>
    </xf>
    <xf numFmtId="2" fontId="34" fillId="2" borderId="41" xfId="0" applyNumberFormat="1" applyFont="1" applyFill="1" applyBorder="1" applyAlignment="1">
      <alignment horizontal="center" vertical="center" shrinkToFit="1"/>
    </xf>
    <xf numFmtId="2" fontId="34" fillId="2" borderId="84" xfId="0" applyNumberFormat="1" applyFont="1" applyFill="1" applyBorder="1" applyAlignment="1">
      <alignment horizontal="center" vertical="center" shrinkToFit="1"/>
    </xf>
    <xf numFmtId="2" fontId="34" fillId="2" borderId="85" xfId="0" applyNumberFormat="1" applyFont="1" applyFill="1" applyBorder="1" applyAlignment="1">
      <alignment horizontal="center" vertical="center" shrinkToFit="1"/>
    </xf>
    <xf numFmtId="165" fontId="34" fillId="2" borderId="59" xfId="0" applyNumberFormat="1" applyFont="1" applyFill="1" applyBorder="1" applyAlignment="1">
      <alignment horizontal="center" vertical="center" shrinkToFit="1"/>
    </xf>
    <xf numFmtId="165" fontId="34" fillId="2" borderId="82" xfId="0" applyNumberFormat="1" applyFont="1" applyFill="1" applyBorder="1" applyAlignment="1">
      <alignment horizontal="center" vertical="center" shrinkToFit="1"/>
    </xf>
    <xf numFmtId="165" fontId="34" fillId="2" borderId="60" xfId="0" applyNumberFormat="1" applyFont="1" applyFill="1" applyBorder="1" applyAlignment="1">
      <alignment horizontal="center" vertical="center" shrinkToFit="1"/>
    </xf>
    <xf numFmtId="165" fontId="34" fillId="2" borderId="56" xfId="0" applyNumberFormat="1" applyFont="1" applyFill="1" applyBorder="1" applyAlignment="1">
      <alignment horizontal="center" vertical="center" shrinkToFit="1"/>
    </xf>
    <xf numFmtId="165" fontId="34" fillId="2" borderId="55" xfId="0" applyNumberFormat="1" applyFont="1" applyFill="1" applyBorder="1" applyAlignment="1">
      <alignment horizontal="center" vertical="center" shrinkToFit="1"/>
    </xf>
    <xf numFmtId="165" fontId="34" fillId="2" borderId="57" xfId="0" applyNumberFormat="1" applyFont="1" applyFill="1" applyBorder="1" applyAlignment="1">
      <alignment horizontal="center" vertical="center" shrinkToFit="1"/>
    </xf>
    <xf numFmtId="2" fontId="34" fillId="2" borderId="59" xfId="0" applyNumberFormat="1" applyFont="1" applyFill="1" applyBorder="1" applyAlignment="1">
      <alignment horizontal="center" vertical="center" shrinkToFit="1"/>
    </xf>
    <xf numFmtId="2" fontId="34" fillId="2" borderId="82" xfId="0" applyNumberFormat="1" applyFont="1" applyFill="1" applyBorder="1" applyAlignment="1">
      <alignment horizontal="center" vertical="center" shrinkToFit="1"/>
    </xf>
    <xf numFmtId="2" fontId="34" fillId="2" borderId="60" xfId="0" applyNumberFormat="1" applyFont="1" applyFill="1" applyBorder="1" applyAlignment="1">
      <alignment horizontal="center" vertical="center" shrinkToFit="1"/>
    </xf>
    <xf numFmtId="2" fontId="34" fillId="2" borderId="51" xfId="0" applyNumberFormat="1" applyFont="1" applyFill="1" applyBorder="1" applyAlignment="1">
      <alignment horizontal="center" vertical="center" shrinkToFit="1"/>
    </xf>
    <xf numFmtId="2" fontId="34" fillId="2" borderId="1" xfId="0" applyNumberFormat="1" applyFont="1" applyFill="1" applyBorder="1" applyAlignment="1">
      <alignment horizontal="center" vertical="center" shrinkToFit="1"/>
    </xf>
    <xf numFmtId="2" fontId="34" fillId="2" borderId="52" xfId="0" applyNumberFormat="1" applyFont="1" applyFill="1" applyBorder="1" applyAlignment="1">
      <alignment horizontal="center" vertical="center" shrinkToFit="1"/>
    </xf>
    <xf numFmtId="2" fontId="34" fillId="2" borderId="84" xfId="0" applyNumberFormat="1" applyFont="1" applyFill="1" applyBorder="1" applyAlignment="1">
      <alignment horizontal="center" vertical="center"/>
    </xf>
    <xf numFmtId="2" fontId="34" fillId="2" borderId="22" xfId="0" applyNumberFormat="1" applyFont="1" applyFill="1" applyBorder="1" applyAlignment="1">
      <alignment horizontal="center" vertical="center"/>
    </xf>
    <xf numFmtId="2" fontId="34" fillId="2" borderId="85" xfId="0" applyNumberFormat="1" applyFont="1" applyFill="1" applyBorder="1" applyAlignment="1">
      <alignment horizontal="center" vertical="center"/>
    </xf>
    <xf numFmtId="2" fontId="97" fillId="2" borderId="56" xfId="0" applyNumberFormat="1" applyFont="1" applyFill="1" applyBorder="1" applyAlignment="1">
      <alignment horizontal="center" vertical="center" shrinkToFit="1"/>
    </xf>
    <xf numFmtId="2" fontId="97" fillId="2" borderId="55" xfId="0" applyNumberFormat="1" applyFont="1" applyFill="1" applyBorder="1" applyAlignment="1">
      <alignment horizontal="center" vertical="center" shrinkToFit="1"/>
    </xf>
    <xf numFmtId="2" fontId="97" fillId="2" borderId="57" xfId="0" applyNumberFormat="1" applyFont="1" applyFill="1" applyBorder="1" applyAlignment="1">
      <alignment horizontal="center" vertical="center" shrinkToFit="1"/>
    </xf>
    <xf numFmtId="2" fontId="34" fillId="2" borderId="44" xfId="79" applyNumberFormat="1" applyFont="1" applyFill="1" applyBorder="1" applyAlignment="1">
      <alignment horizontal="center" vertical="center" shrinkToFit="1"/>
    </xf>
    <xf numFmtId="2" fontId="34" fillId="2" borderId="50" xfId="79" applyNumberFormat="1" applyFont="1" applyFill="1" applyBorder="1" applyAlignment="1">
      <alignment horizontal="center" vertical="center" shrinkToFit="1"/>
    </xf>
    <xf numFmtId="2" fontId="96" fillId="2" borderId="26" xfId="0" applyNumberFormat="1" applyFont="1" applyFill="1" applyBorder="1" applyAlignment="1">
      <alignment horizontal="center" vertical="center" shrinkToFit="1"/>
    </xf>
    <xf numFmtId="165" fontId="34" fillId="2" borderId="56" xfId="0" applyNumberFormat="1" applyFont="1" applyFill="1" applyBorder="1" applyAlignment="1">
      <alignment horizontal="center" vertical="center"/>
    </xf>
    <xf numFmtId="165" fontId="34" fillId="2" borderId="55" xfId="0" applyNumberFormat="1" applyFont="1" applyFill="1" applyBorder="1" applyAlignment="1">
      <alignment horizontal="center" vertical="center"/>
    </xf>
    <xf numFmtId="165" fontId="34" fillId="2" borderId="57" xfId="0" applyNumberFormat="1" applyFont="1" applyFill="1" applyBorder="1" applyAlignment="1">
      <alignment horizontal="center" vertical="center"/>
    </xf>
    <xf numFmtId="2" fontId="96" fillId="2" borderId="26" xfId="0" applyNumberFormat="1" applyFont="1" applyFill="1" applyBorder="1" applyAlignment="1">
      <alignment horizontal="center" vertical="top" shrinkToFit="1"/>
    </xf>
    <xf numFmtId="2" fontId="34" fillId="2" borderId="54" xfId="0" applyNumberFormat="1" applyFont="1" applyFill="1" applyBorder="1" applyAlignment="1">
      <alignment horizontal="center" vertical="center" wrapText="1" shrinkToFit="1"/>
    </xf>
    <xf numFmtId="2" fontId="34" fillId="0" borderId="84" xfId="0" applyNumberFormat="1" applyFont="1" applyBorder="1" applyAlignment="1">
      <alignment horizontal="center" vertical="center"/>
    </xf>
    <xf numFmtId="2" fontId="34" fillId="0" borderId="85" xfId="0" applyNumberFormat="1" applyFont="1" applyBorder="1" applyAlignment="1">
      <alignment horizontal="center" vertical="center"/>
    </xf>
    <xf numFmtId="0" fontId="34" fillId="2" borderId="99" xfId="0" applyNumberFormat="1" applyFont="1" applyFill="1" applyBorder="1" applyAlignment="1">
      <alignment horizontal="center" vertical="center" shrinkToFit="1"/>
    </xf>
    <xf numFmtId="0" fontId="34" fillId="2" borderId="96" xfId="0" applyNumberFormat="1" applyFont="1" applyFill="1" applyBorder="1" applyAlignment="1">
      <alignment horizontal="center" vertical="center" shrinkToFit="1"/>
    </xf>
    <xf numFmtId="0" fontId="34" fillId="2" borderId="40" xfId="0" applyNumberFormat="1" applyFont="1" applyFill="1" applyBorder="1" applyAlignment="1">
      <alignment horizontal="center" vertical="center" shrinkToFit="1"/>
    </xf>
    <xf numFmtId="49" fontId="34" fillId="2" borderId="44" xfId="0" applyNumberFormat="1" applyFont="1" applyFill="1" applyBorder="1" applyAlignment="1">
      <alignment horizontal="left" vertical="center" wrapText="1"/>
    </xf>
    <xf numFmtId="49" fontId="34" fillId="2" borderId="50" xfId="0" applyNumberFormat="1" applyFont="1" applyFill="1" applyBorder="1" applyAlignment="1">
      <alignment horizontal="left" vertical="center" wrapText="1"/>
    </xf>
    <xf numFmtId="49" fontId="34" fillId="2" borderId="26" xfId="0" applyNumberFormat="1" applyFont="1" applyFill="1" applyBorder="1" applyAlignment="1">
      <alignment horizontal="center" vertical="center" wrapText="1"/>
    </xf>
    <xf numFmtId="49" fontId="34" fillId="2" borderId="26" xfId="0" applyNumberFormat="1" applyFont="1" applyFill="1" applyBorder="1" applyAlignment="1">
      <alignment horizontal="left" vertical="top" wrapText="1"/>
    </xf>
    <xf numFmtId="168" fontId="34" fillId="0" borderId="44" xfId="0" applyNumberFormat="1" applyFont="1" applyFill="1" applyBorder="1" applyAlignment="1">
      <alignment horizontal="center" vertical="center" shrinkToFit="1"/>
    </xf>
    <xf numFmtId="168" fontId="34" fillId="0" borderId="50" xfId="0" applyNumberFormat="1" applyFont="1" applyFill="1" applyBorder="1" applyAlignment="1">
      <alignment horizontal="center" vertical="center" shrinkToFit="1"/>
    </xf>
    <xf numFmtId="2" fontId="60" fillId="0" borderId="0" xfId="2" applyNumberFormat="1" applyFont="1" applyFill="1" applyBorder="1" applyAlignment="1">
      <alignment horizontal="center" vertical="top"/>
    </xf>
    <xf numFmtId="0" fontId="53" fillId="2" borderId="59" xfId="2" applyFont="1" applyFill="1" applyBorder="1" applyAlignment="1">
      <alignment horizontal="center" vertical="center" wrapText="1"/>
    </xf>
    <xf numFmtId="0" fontId="53" fillId="2" borderId="82" xfId="2" applyFont="1" applyFill="1" applyBorder="1" applyAlignment="1">
      <alignment horizontal="center" vertical="center" wrapText="1"/>
    </xf>
    <xf numFmtId="0" fontId="53" fillId="2" borderId="60" xfId="2" applyFont="1" applyFill="1" applyBorder="1" applyAlignment="1">
      <alignment horizontal="center" vertical="center" wrapText="1"/>
    </xf>
    <xf numFmtId="0" fontId="33" fillId="2" borderId="44" xfId="2" applyFont="1" applyFill="1" applyBorder="1" applyAlignment="1">
      <alignment horizontal="center" vertical="center" textRotation="90"/>
    </xf>
    <xf numFmtId="0" fontId="33" fillId="2" borderId="41" xfId="2" applyFont="1" applyFill="1" applyBorder="1" applyAlignment="1">
      <alignment horizontal="center" vertical="center" textRotation="90"/>
    </xf>
    <xf numFmtId="0" fontId="33" fillId="2" borderId="50" xfId="2" applyFont="1" applyFill="1" applyBorder="1" applyAlignment="1">
      <alignment horizontal="center" vertical="center" textRotation="90"/>
    </xf>
    <xf numFmtId="0" fontId="33" fillId="2" borderId="44" xfId="2" applyFont="1" applyFill="1" applyBorder="1" applyAlignment="1">
      <alignment horizontal="center" vertical="center" textRotation="90" wrapText="1"/>
    </xf>
    <xf numFmtId="0" fontId="33" fillId="2" borderId="41" xfId="2" applyFont="1" applyFill="1" applyBorder="1" applyAlignment="1">
      <alignment horizontal="center" vertical="center" textRotation="90" wrapText="1"/>
    </xf>
    <xf numFmtId="0" fontId="33" fillId="2" borderId="50" xfId="2" applyFont="1" applyFill="1" applyBorder="1" applyAlignment="1">
      <alignment horizontal="center" vertical="center" textRotation="90" wrapText="1"/>
    </xf>
    <xf numFmtId="0" fontId="33" fillId="2" borderId="31" xfId="2" applyFont="1" applyFill="1" applyBorder="1" applyAlignment="1">
      <alignment horizontal="center" vertical="center" textRotation="90" wrapText="1"/>
    </xf>
    <xf numFmtId="0" fontId="33" fillId="2" borderId="32" xfId="2" applyFont="1" applyFill="1" applyBorder="1" applyAlignment="1">
      <alignment horizontal="center" vertical="center" textRotation="90" wrapText="1"/>
    </xf>
    <xf numFmtId="0" fontId="84" fillId="2" borderId="28" xfId="2" applyFont="1" applyFill="1" applyBorder="1" applyAlignment="1">
      <alignment horizontal="center"/>
    </xf>
    <xf numFmtId="0" fontId="84" fillId="2" borderId="33" xfId="2" applyFont="1" applyFill="1" applyBorder="1" applyAlignment="1">
      <alignment horizontal="center"/>
    </xf>
    <xf numFmtId="0" fontId="84" fillId="2" borderId="42" xfId="2" applyFont="1" applyFill="1" applyBorder="1" applyAlignment="1">
      <alignment horizontal="center"/>
    </xf>
    <xf numFmtId="0" fontId="84" fillId="2" borderId="0" xfId="2" applyFont="1" applyFill="1" applyBorder="1" applyAlignment="1">
      <alignment horizontal="center"/>
    </xf>
    <xf numFmtId="0" fontId="84" fillId="2" borderId="43" xfId="2" applyFont="1" applyFill="1" applyBorder="1" applyAlignment="1">
      <alignment horizontal="center"/>
    </xf>
    <xf numFmtId="0" fontId="84" fillId="2" borderId="51" xfId="2" applyFont="1" applyFill="1" applyBorder="1" applyAlignment="1">
      <alignment horizontal="center"/>
    </xf>
    <xf numFmtId="0" fontId="84" fillId="2" borderId="1" xfId="2" applyFont="1" applyFill="1" applyBorder="1" applyAlignment="1">
      <alignment horizontal="center"/>
    </xf>
    <xf numFmtId="0" fontId="84" fillId="2" borderId="52" xfId="2" applyFont="1" applyFill="1" applyBorder="1" applyAlignment="1">
      <alignment horizontal="center"/>
    </xf>
    <xf numFmtId="2" fontId="32" fillId="2" borderId="0" xfId="77" applyNumberFormat="1" applyFont="1" applyFill="1" applyAlignment="1">
      <alignment horizontal="left" vertical="center" shrinkToFit="1"/>
    </xf>
    <xf numFmtId="2" fontId="51" fillId="2" borderId="29" xfId="2" applyNumberFormat="1" applyFont="1" applyFill="1" applyBorder="1" applyAlignment="1">
      <alignment horizontal="center" vertical="center" textRotation="90" wrapText="1"/>
    </xf>
    <xf numFmtId="2" fontId="51" fillId="2" borderId="22" xfId="2" applyNumberFormat="1" applyFont="1" applyFill="1" applyBorder="1" applyAlignment="1">
      <alignment horizontal="center" textRotation="90" wrapText="1"/>
    </xf>
    <xf numFmtId="0" fontId="51" fillId="2" borderId="31" xfId="2" applyFont="1" applyFill="1" applyBorder="1" applyAlignment="1">
      <alignment horizontal="center" vertical="center" textRotation="90" wrapText="1"/>
    </xf>
    <xf numFmtId="0" fontId="51" fillId="2" borderId="41" xfId="2" applyFont="1" applyFill="1" applyBorder="1" applyAlignment="1">
      <alignment horizontal="center" vertical="center" textRotation="90" wrapText="1"/>
    </xf>
    <xf numFmtId="0" fontId="51" fillId="2" borderId="50" xfId="2" applyFont="1" applyFill="1" applyBorder="1" applyAlignment="1">
      <alignment horizontal="center" vertical="center" textRotation="90" wrapText="1"/>
    </xf>
    <xf numFmtId="0" fontId="33" fillId="2" borderId="28" xfId="2" applyFont="1" applyFill="1" applyBorder="1" applyAlignment="1">
      <alignment horizontal="center" vertical="center" textRotation="90" wrapText="1"/>
    </xf>
    <xf numFmtId="0" fontId="33" fillId="2" borderId="33" xfId="2" applyFont="1" applyFill="1" applyBorder="1" applyAlignment="1">
      <alignment horizontal="center" vertical="center" textRotation="90" wrapText="1"/>
    </xf>
    <xf numFmtId="0" fontId="33" fillId="2" borderId="42" xfId="2" applyFont="1" applyFill="1" applyBorder="1" applyAlignment="1">
      <alignment horizontal="center" vertical="center" textRotation="90" wrapText="1"/>
    </xf>
    <xf numFmtId="0" fontId="33" fillId="2" borderId="0" xfId="2" applyFont="1" applyFill="1" applyBorder="1" applyAlignment="1">
      <alignment horizontal="center" vertical="center" textRotation="90" wrapText="1"/>
    </xf>
    <xf numFmtId="0" fontId="33" fillId="2" borderId="43" xfId="2" applyFont="1" applyFill="1" applyBorder="1" applyAlignment="1">
      <alignment horizontal="center" vertical="center" textRotation="90" wrapText="1"/>
    </xf>
    <xf numFmtId="0" fontId="33" fillId="2" borderId="51" xfId="2" applyFont="1" applyFill="1" applyBorder="1" applyAlignment="1">
      <alignment horizontal="center" vertical="center" textRotation="90" wrapText="1"/>
    </xf>
    <xf numFmtId="0" fontId="33" fillId="2" borderId="1" xfId="2" applyFont="1" applyFill="1" applyBorder="1" applyAlignment="1">
      <alignment horizontal="center" vertical="center" textRotation="90" wrapText="1"/>
    </xf>
    <xf numFmtId="0" fontId="33" fillId="2" borderId="52" xfId="2" applyFont="1" applyFill="1" applyBorder="1" applyAlignment="1">
      <alignment horizontal="center" vertical="center" textRotation="90" wrapText="1"/>
    </xf>
    <xf numFmtId="0" fontId="53" fillId="2" borderId="34" xfId="2" applyFont="1" applyFill="1" applyBorder="1" applyAlignment="1">
      <alignment horizontal="center" vertical="center" wrapText="1"/>
    </xf>
    <xf numFmtId="0" fontId="53" fillId="2" borderId="35" xfId="2" applyFont="1" applyFill="1" applyBorder="1" applyAlignment="1">
      <alignment horizontal="center" vertical="center" wrapText="1"/>
    </xf>
    <xf numFmtId="0" fontId="53" fillId="2" borderId="36" xfId="2" applyFont="1" applyFill="1" applyBorder="1" applyAlignment="1">
      <alignment horizontal="center" vertical="center" wrapText="1"/>
    </xf>
    <xf numFmtId="0" fontId="33" fillId="2" borderId="44" xfId="2" applyFont="1" applyFill="1" applyBorder="1" applyAlignment="1">
      <alignment horizontal="right" vertical="center" textRotation="90" wrapText="1"/>
    </xf>
    <xf numFmtId="0" fontId="33" fillId="2" borderId="41" xfId="2" applyFont="1" applyFill="1" applyBorder="1" applyAlignment="1">
      <alignment horizontal="right" vertical="center" textRotation="90" wrapText="1"/>
    </xf>
    <xf numFmtId="0" fontId="33" fillId="2" borderId="50" xfId="2" applyFont="1" applyFill="1" applyBorder="1" applyAlignment="1">
      <alignment horizontal="right" vertical="center" textRotation="90" wrapText="1"/>
    </xf>
    <xf numFmtId="169" fontId="34" fillId="2" borderId="56" xfId="0" applyNumberFormat="1" applyFont="1" applyFill="1" applyBorder="1" applyAlignment="1">
      <alignment horizontal="center" vertical="center"/>
    </xf>
    <xf numFmtId="169" fontId="34" fillId="2" borderId="55" xfId="0" applyNumberFormat="1" applyFont="1" applyFill="1" applyBorder="1" applyAlignment="1">
      <alignment horizontal="center" vertical="center"/>
    </xf>
    <xf numFmtId="169" fontId="34" fillId="2" borderId="57" xfId="0" applyNumberFormat="1" applyFont="1" applyFill="1" applyBorder="1" applyAlignment="1">
      <alignment horizontal="center" vertical="center"/>
    </xf>
    <xf numFmtId="2" fontId="46" fillId="2" borderId="58" xfId="0" applyNumberFormat="1" applyFont="1" applyFill="1" applyBorder="1" applyAlignment="1">
      <alignment horizontal="center" vertical="center" shrinkToFit="1"/>
    </xf>
    <xf numFmtId="49" fontId="34" fillId="2" borderId="41" xfId="0" applyNumberFormat="1" applyFont="1" applyFill="1" applyBorder="1" applyAlignment="1">
      <alignment horizontal="left" vertical="center" wrapText="1"/>
    </xf>
    <xf numFmtId="0" fontId="34" fillId="2" borderId="41" xfId="0" applyNumberFormat="1" applyFont="1" applyFill="1" applyBorder="1" applyAlignment="1">
      <alignment horizontal="center" vertical="center"/>
    </xf>
    <xf numFmtId="0" fontId="103" fillId="2" borderId="0" xfId="76" applyFont="1" applyFill="1" applyAlignment="1">
      <alignment horizontal="center" shrinkToFit="1"/>
    </xf>
    <xf numFmtId="169" fontId="47" fillId="2" borderId="0" xfId="2" applyNumberFormat="1" applyFont="1" applyFill="1" applyBorder="1" applyAlignment="1">
      <alignment horizontal="left"/>
    </xf>
    <xf numFmtId="0" fontId="47" fillId="2" borderId="0" xfId="2" applyFont="1" applyFill="1" applyBorder="1" applyAlignment="1">
      <alignment horizontal="center" wrapText="1"/>
    </xf>
    <xf numFmtId="0" fontId="47" fillId="2" borderId="0" xfId="2" applyFont="1" applyFill="1" applyBorder="1" applyAlignment="1">
      <alignment horizontal="center"/>
    </xf>
    <xf numFmtId="0" fontId="45" fillId="2" borderId="0" xfId="2" applyFont="1" applyFill="1" applyBorder="1" applyAlignment="1">
      <alignment horizontal="center" vertical="center"/>
    </xf>
    <xf numFmtId="0" fontId="45" fillId="2" borderId="0" xfId="2" applyFont="1" applyFill="1" applyBorder="1" applyAlignment="1">
      <alignment horizontal="center"/>
    </xf>
    <xf numFmtId="0" fontId="46" fillId="2" borderId="30" xfId="2" applyFont="1" applyFill="1" applyBorder="1" applyAlignment="1">
      <alignment horizontal="center" vertical="center" wrapText="1"/>
    </xf>
    <xf numFmtId="0" fontId="46" fillId="2" borderId="40" xfId="2" applyFont="1" applyFill="1" applyBorder="1" applyAlignment="1">
      <alignment horizontal="center" vertical="center" wrapText="1"/>
    </xf>
    <xf numFmtId="0" fontId="46" fillId="2" borderId="49" xfId="2" applyFont="1" applyFill="1" applyBorder="1" applyAlignment="1">
      <alignment horizontal="center" vertical="center" wrapText="1"/>
    </xf>
    <xf numFmtId="0" fontId="35" fillId="2" borderId="2" xfId="2" applyFont="1" applyFill="1" applyBorder="1" applyAlignment="1">
      <alignment horizontal="center" vertical="center"/>
    </xf>
    <xf numFmtId="0" fontId="31" fillId="0" borderId="0" xfId="2" applyFont="1" applyFill="1" applyBorder="1" applyAlignment="1">
      <alignment horizontal="right"/>
    </xf>
    <xf numFmtId="49" fontId="32" fillId="0" borderId="0" xfId="2" applyNumberFormat="1" applyFont="1" applyFill="1" applyBorder="1" applyAlignment="1">
      <alignment horizontal="center" vertical="center" wrapText="1"/>
    </xf>
    <xf numFmtId="0" fontId="42" fillId="0" borderId="0" xfId="2" applyFont="1" applyFill="1" applyBorder="1" applyAlignment="1">
      <alignment horizontal="center"/>
    </xf>
    <xf numFmtId="0" fontId="43" fillId="0" borderId="0" xfId="2" applyFont="1" applyFill="1" applyBorder="1" applyAlignment="1">
      <alignment horizontal="center" vertical="center"/>
    </xf>
    <xf numFmtId="0" fontId="31" fillId="0" borderId="0" xfId="2" applyFont="1" applyFill="1" applyBorder="1" applyAlignment="1">
      <alignment horizontal="left"/>
    </xf>
    <xf numFmtId="2" fontId="44" fillId="0" borderId="0" xfId="2" applyNumberFormat="1" applyFont="1" applyFill="1" applyBorder="1" applyAlignment="1">
      <alignment horizontal="center" vertical="center" shrinkToFit="1"/>
    </xf>
    <xf numFmtId="14" fontId="31" fillId="0" borderId="0" xfId="2" applyNumberFormat="1" applyFont="1" applyFill="1" applyBorder="1" applyAlignment="1">
      <alignment horizontal="left"/>
    </xf>
    <xf numFmtId="0" fontId="34" fillId="2" borderId="61" xfId="7" applyNumberFormat="1" applyFont="1" applyFill="1" applyBorder="1" applyAlignment="1">
      <alignment horizontal="center" vertical="center" shrinkToFit="1"/>
    </xf>
    <xf numFmtId="0" fontId="34" fillId="2" borderId="49" xfId="7" applyNumberFormat="1" applyFont="1" applyFill="1" applyBorder="1" applyAlignment="1">
      <alignment horizontal="center" vertical="center" shrinkToFit="1"/>
    </xf>
    <xf numFmtId="49" fontId="34" fillId="2" borderId="44" xfId="7" applyNumberFormat="1" applyFont="1" applyFill="1" applyBorder="1" applyAlignment="1">
      <alignment horizontal="center" vertical="center" wrapText="1"/>
    </xf>
    <xf numFmtId="49" fontId="34" fillId="2" borderId="50" xfId="7" applyNumberFormat="1" applyFont="1" applyFill="1" applyBorder="1" applyAlignment="1">
      <alignment horizontal="center" vertical="center" wrapText="1"/>
    </xf>
    <xf numFmtId="49" fontId="34" fillId="2" borderId="44" xfId="79" applyNumberFormat="1" applyFont="1" applyFill="1" applyBorder="1" applyAlignment="1">
      <alignment vertical="center" wrapText="1"/>
    </xf>
    <xf numFmtId="49" fontId="34" fillId="2" borderId="50" xfId="79" applyNumberFormat="1" applyFont="1" applyFill="1" applyBorder="1" applyAlignment="1">
      <alignment vertical="center" wrapText="1"/>
    </xf>
    <xf numFmtId="0" fontId="34" fillId="2" borderId="44" xfId="79" applyNumberFormat="1" applyFont="1" applyFill="1" applyBorder="1" applyAlignment="1">
      <alignment horizontal="center" vertical="center"/>
    </xf>
    <xf numFmtId="0" fontId="34" fillId="2" borderId="50" xfId="79" applyNumberFormat="1" applyFont="1" applyFill="1" applyBorder="1" applyAlignment="1">
      <alignment horizontal="center" vertical="center"/>
    </xf>
    <xf numFmtId="168" fontId="34" fillId="2" borderId="44" xfId="79" applyNumberFormat="1" applyFont="1" applyFill="1" applyBorder="1" applyAlignment="1">
      <alignment horizontal="center" vertical="center" shrinkToFit="1"/>
    </xf>
    <xf numFmtId="168" fontId="34" fillId="2" borderId="50" xfId="79" applyNumberFormat="1" applyFont="1" applyFill="1" applyBorder="1" applyAlignment="1">
      <alignment horizontal="center" vertical="center" shrinkToFit="1"/>
    </xf>
    <xf numFmtId="165" fontId="34" fillId="2" borderId="56" xfId="7" applyNumberFormat="1" applyFont="1" applyFill="1" applyBorder="1" applyAlignment="1">
      <alignment horizontal="center" vertical="center" shrinkToFit="1"/>
    </xf>
    <xf numFmtId="165" fontId="34" fillId="2" borderId="55" xfId="7" applyNumberFormat="1" applyFont="1" applyFill="1" applyBorder="1" applyAlignment="1">
      <alignment horizontal="center" vertical="center" shrinkToFit="1"/>
    </xf>
    <xf numFmtId="165" fontId="34" fillId="2" borderId="57" xfId="7" applyNumberFormat="1" applyFont="1" applyFill="1" applyBorder="1" applyAlignment="1">
      <alignment horizontal="center" vertical="center" shrinkToFit="1"/>
    </xf>
    <xf numFmtId="0" fontId="46" fillId="2" borderId="31" xfId="2" applyFont="1" applyFill="1" applyBorder="1" applyAlignment="1">
      <alignment horizontal="center" vertical="center" textRotation="90" wrapText="1"/>
    </xf>
    <xf numFmtId="0" fontId="46" fillId="2" borderId="41" xfId="2" applyFont="1" applyFill="1" applyBorder="1" applyAlignment="1">
      <alignment horizontal="center" vertical="center" textRotation="90" wrapText="1"/>
    </xf>
    <xf numFmtId="0" fontId="46" fillId="2" borderId="50" xfId="2" applyFont="1" applyFill="1" applyBorder="1" applyAlignment="1">
      <alignment horizontal="center" vertical="center" textRotation="90" wrapText="1"/>
    </xf>
    <xf numFmtId="0" fontId="46" fillId="2" borderId="31" xfId="2" applyFont="1" applyFill="1" applyBorder="1" applyAlignment="1">
      <alignment horizontal="center" vertical="center" wrapText="1"/>
    </xf>
    <xf numFmtId="0" fontId="59" fillId="2" borderId="41" xfId="0" applyFont="1" applyFill="1" applyBorder="1" applyAlignment="1">
      <alignment horizontal="center"/>
    </xf>
    <xf numFmtId="0" fontId="59" fillId="2" borderId="50" xfId="0" applyFont="1" applyFill="1" applyBorder="1" applyAlignment="1">
      <alignment horizontal="center"/>
    </xf>
    <xf numFmtId="0" fontId="41" fillId="2" borderId="82" xfId="2" applyFont="1" applyFill="1" applyBorder="1" applyAlignment="1">
      <alignment horizontal="center"/>
    </xf>
    <xf numFmtId="0" fontId="41" fillId="2" borderId="60" xfId="2" applyFont="1" applyFill="1" applyBorder="1" applyAlignment="1">
      <alignment horizontal="center"/>
    </xf>
    <xf numFmtId="2" fontId="34" fillId="2" borderId="44" xfId="7" applyNumberFormat="1" applyFont="1" applyFill="1" applyBorder="1" applyAlignment="1">
      <alignment horizontal="center" vertical="center" shrinkToFit="1"/>
    </xf>
    <xf numFmtId="2" fontId="34" fillId="2" borderId="50" xfId="7" applyNumberFormat="1" applyFont="1" applyFill="1" applyBorder="1" applyAlignment="1">
      <alignment horizontal="center" vertical="center" shrinkToFit="1"/>
    </xf>
    <xf numFmtId="165" fontId="94" fillId="2" borderId="26" xfId="7" applyNumberFormat="1" applyFont="1" applyFill="1" applyBorder="1" applyAlignment="1">
      <alignment vertical="center" shrinkToFit="1"/>
    </xf>
    <xf numFmtId="49" fontId="34" fillId="2" borderId="41" xfId="0" applyNumberFormat="1" applyFont="1" applyFill="1" applyBorder="1" applyAlignment="1">
      <alignment horizontal="center" vertical="center" wrapText="1"/>
    </xf>
    <xf numFmtId="49" fontId="34" fillId="2" borderId="44" xfId="7" applyNumberFormat="1" applyFont="1" applyFill="1" applyBorder="1" applyAlignment="1">
      <alignment vertical="top" wrapText="1"/>
    </xf>
    <xf numFmtId="49" fontId="34" fillId="2" borderId="50" xfId="7" applyNumberFormat="1" applyFont="1" applyFill="1" applyBorder="1" applyAlignment="1">
      <alignment vertical="top" wrapText="1"/>
    </xf>
    <xf numFmtId="0" fontId="34" fillId="2" borderId="44" xfId="7" applyNumberFormat="1" applyFont="1" applyFill="1" applyBorder="1" applyAlignment="1">
      <alignment horizontal="center" vertical="center"/>
    </xf>
    <xf numFmtId="0" fontId="34" fillId="2" borderId="50" xfId="7" applyNumberFormat="1" applyFont="1" applyFill="1" applyBorder="1" applyAlignment="1">
      <alignment horizontal="center" vertical="center"/>
    </xf>
    <xf numFmtId="2" fontId="34" fillId="2" borderId="44" xfId="7" applyNumberFormat="1" applyFont="1" applyFill="1" applyBorder="1" applyAlignment="1">
      <alignment horizontal="center" vertical="center"/>
    </xf>
    <xf numFmtId="2" fontId="34" fillId="2" borderId="50" xfId="7" applyNumberFormat="1" applyFont="1" applyFill="1" applyBorder="1" applyAlignment="1">
      <alignment horizontal="center" vertical="center"/>
    </xf>
    <xf numFmtId="2" fontId="34" fillId="2" borderId="42" xfId="0" applyNumberFormat="1" applyFont="1" applyFill="1" applyBorder="1" applyAlignment="1">
      <alignment horizontal="center" vertical="center" shrinkToFit="1"/>
    </xf>
    <xf numFmtId="2" fontId="34" fillId="2" borderId="0" xfId="0" applyNumberFormat="1" applyFont="1" applyFill="1" applyBorder="1" applyAlignment="1">
      <alignment horizontal="center" vertical="center" shrinkToFit="1"/>
    </xf>
    <xf numFmtId="2" fontId="34" fillId="2" borderId="43" xfId="0" applyNumberFormat="1" applyFont="1" applyFill="1" applyBorder="1" applyAlignment="1">
      <alignment horizontal="center" vertical="center" shrinkToFit="1"/>
    </xf>
    <xf numFmtId="2" fontId="34" fillId="28" borderId="60" xfId="143" applyNumberFormat="1" applyFont="1" applyFill="1" applyBorder="1" applyAlignment="1">
      <alignment horizontal="center" vertical="center" shrinkToFit="1"/>
    </xf>
    <xf numFmtId="2" fontId="34" fillId="28" borderId="52" xfId="143" applyNumberFormat="1" applyFont="1" applyFill="1" applyBorder="1" applyAlignment="1">
      <alignment horizontal="center" vertical="center" shrinkToFit="1"/>
    </xf>
    <xf numFmtId="0" fontId="34" fillId="2" borderId="26" xfId="74" applyNumberFormat="1" applyFont="1" applyFill="1" applyBorder="1" applyAlignment="1">
      <alignment horizontal="left" vertical="center" wrapText="1"/>
    </xf>
    <xf numFmtId="0" fontId="33" fillId="2" borderId="26" xfId="74" applyNumberFormat="1" applyFont="1" applyFill="1" applyBorder="1" applyAlignment="1">
      <alignment horizontal="center" vertical="center"/>
    </xf>
    <xf numFmtId="0" fontId="33" fillId="2" borderId="44" xfId="74" applyNumberFormat="1" applyFont="1" applyFill="1" applyBorder="1" applyAlignment="1">
      <alignment horizontal="center" vertical="center"/>
    </xf>
    <xf numFmtId="0" fontId="33" fillId="2" borderId="41" xfId="74" applyNumberFormat="1" applyFont="1" applyFill="1" applyBorder="1" applyAlignment="1">
      <alignment horizontal="center" vertical="center"/>
    </xf>
    <xf numFmtId="0" fontId="33" fillId="2" borderId="50" xfId="74" applyNumberFormat="1" applyFont="1" applyFill="1" applyBorder="1" applyAlignment="1">
      <alignment horizontal="center" vertical="center"/>
    </xf>
    <xf numFmtId="170" fontId="34" fillId="2" borderId="56" xfId="0" applyNumberFormat="1" applyFont="1" applyFill="1" applyBorder="1" applyAlignment="1">
      <alignment horizontal="center" vertical="center" shrinkToFit="1"/>
    </xf>
    <xf numFmtId="170" fontId="34" fillId="2" borderId="55" xfId="0" applyNumberFormat="1" applyFont="1" applyFill="1" applyBorder="1" applyAlignment="1">
      <alignment horizontal="center" vertical="center" shrinkToFit="1"/>
    </xf>
    <xf numFmtId="170" fontId="34" fillId="2" borderId="57" xfId="0" applyNumberFormat="1" applyFont="1" applyFill="1" applyBorder="1" applyAlignment="1">
      <alignment horizontal="center" vertical="center" shrinkToFit="1"/>
    </xf>
    <xf numFmtId="49" fontId="46" fillId="2" borderId="26" xfId="0" applyNumberFormat="1" applyFont="1" applyFill="1" applyBorder="1" applyAlignment="1">
      <alignment horizontal="left" vertical="center" wrapText="1"/>
    </xf>
    <xf numFmtId="0" fontId="46" fillId="2" borderId="26" xfId="0" applyNumberFormat="1" applyFont="1" applyFill="1" applyBorder="1" applyAlignment="1">
      <alignment horizontal="center" vertical="center"/>
    </xf>
    <xf numFmtId="168" fontId="46" fillId="2" borderId="26" xfId="234" applyNumberFormat="1" applyFont="1" applyFill="1" applyBorder="1" applyAlignment="1">
      <alignment horizontal="center" vertical="center" shrinkToFit="1"/>
    </xf>
    <xf numFmtId="168" fontId="34" fillId="2" borderId="41" xfId="0" applyNumberFormat="1" applyFont="1" applyFill="1" applyBorder="1" applyAlignment="1">
      <alignment horizontal="center" vertical="center" shrinkToFit="1"/>
    </xf>
    <xf numFmtId="2" fontId="34" fillId="2" borderId="84" xfId="79" applyNumberFormat="1" applyFont="1" applyFill="1" applyBorder="1" applyAlignment="1">
      <alignment horizontal="center" vertical="center" shrinkToFit="1"/>
    </xf>
    <xf numFmtId="2" fontId="34" fillId="2" borderId="22" xfId="79" applyNumberFormat="1" applyFont="1" applyFill="1" applyBorder="1" applyAlignment="1">
      <alignment horizontal="center" vertical="center" shrinkToFit="1"/>
    </xf>
    <xf numFmtId="0" fontId="39" fillId="2" borderId="56" xfId="75" applyNumberFormat="1" applyFont="1" applyFill="1" applyBorder="1" applyAlignment="1">
      <alignment horizontal="left" vertical="top" wrapText="1"/>
    </xf>
    <xf numFmtId="0" fontId="39" fillId="2" borderId="55" xfId="75" applyNumberFormat="1" applyFont="1" applyFill="1" applyBorder="1" applyAlignment="1">
      <alignment horizontal="left" vertical="top" wrapText="1"/>
    </xf>
    <xf numFmtId="0" fontId="39" fillId="2" borderId="57" xfId="75" applyNumberFormat="1" applyFont="1" applyFill="1" applyBorder="1" applyAlignment="1">
      <alignment horizontal="left" vertical="top" wrapText="1"/>
    </xf>
    <xf numFmtId="2" fontId="34" fillId="2" borderId="22" xfId="0" applyNumberFormat="1" applyFont="1" applyFill="1" applyBorder="1" applyAlignment="1">
      <alignment horizontal="center" vertical="center" shrinkToFit="1"/>
    </xf>
    <xf numFmtId="2" fontId="97" fillId="2" borderId="59" xfId="0" applyNumberFormat="1" applyFont="1" applyFill="1" applyBorder="1" applyAlignment="1">
      <alignment horizontal="center" vertical="center" shrinkToFit="1"/>
    </xf>
    <xf numFmtId="2" fontId="97" fillId="2" borderId="82" xfId="0" applyNumberFormat="1" applyFont="1" applyFill="1" applyBorder="1" applyAlignment="1">
      <alignment horizontal="center" vertical="center" shrinkToFit="1"/>
    </xf>
    <xf numFmtId="2" fontId="97" fillId="2" borderId="60" xfId="0" applyNumberFormat="1" applyFont="1" applyFill="1" applyBorder="1" applyAlignment="1">
      <alignment horizontal="center" vertical="center" shrinkToFit="1"/>
    </xf>
    <xf numFmtId="2" fontId="97" fillId="2" borderId="42" xfId="0" applyNumberFormat="1" applyFont="1" applyFill="1" applyBorder="1" applyAlignment="1">
      <alignment horizontal="center" vertical="center" shrinkToFit="1"/>
    </xf>
    <xf numFmtId="2" fontId="97" fillId="2" borderId="0" xfId="0" applyNumberFormat="1" applyFont="1" applyFill="1" applyBorder="1" applyAlignment="1">
      <alignment horizontal="center" vertical="center" shrinkToFit="1"/>
    </xf>
    <xf numFmtId="2" fontId="97" fillId="2" borderId="43" xfId="0" applyNumberFormat="1" applyFont="1" applyFill="1" applyBorder="1" applyAlignment="1">
      <alignment horizontal="center" vertical="center" shrinkToFit="1"/>
    </xf>
    <xf numFmtId="2" fontId="97" fillId="2" borderId="51" xfId="0" applyNumberFormat="1" applyFont="1" applyFill="1" applyBorder="1" applyAlignment="1">
      <alignment horizontal="center" vertical="center" shrinkToFit="1"/>
    </xf>
    <xf numFmtId="2" fontId="97" fillId="2" borderId="1" xfId="0" applyNumberFormat="1" applyFont="1" applyFill="1" applyBorder="1" applyAlignment="1">
      <alignment horizontal="center" vertical="center" shrinkToFit="1"/>
    </xf>
    <xf numFmtId="2" fontId="97" fillId="2" borderId="52" xfId="0" applyNumberFormat="1" applyFont="1" applyFill="1" applyBorder="1" applyAlignment="1">
      <alignment horizontal="center" vertical="center" shrinkToFit="1"/>
    </xf>
    <xf numFmtId="2" fontId="34" fillId="2" borderId="56" xfId="0" applyNumberFormat="1" applyFont="1" applyFill="1" applyBorder="1" applyAlignment="1">
      <alignment horizontal="center"/>
    </xf>
    <xf numFmtId="2" fontId="34" fillId="2" borderId="55" xfId="0" applyNumberFormat="1" applyFont="1" applyFill="1" applyBorder="1" applyAlignment="1">
      <alignment horizontal="center"/>
    </xf>
    <xf numFmtId="2" fontId="34" fillId="2" borderId="57" xfId="0" applyNumberFormat="1" applyFont="1" applyFill="1" applyBorder="1" applyAlignment="1">
      <alignment horizontal="center"/>
    </xf>
    <xf numFmtId="2" fontId="34" fillId="2" borderId="56" xfId="0" applyNumberFormat="1" applyFont="1" applyFill="1" applyBorder="1" applyAlignment="1">
      <alignment horizontal="center" shrinkToFit="1"/>
    </xf>
    <xf numFmtId="2" fontId="34" fillId="2" borderId="55" xfId="0" applyNumberFormat="1" applyFont="1" applyFill="1" applyBorder="1" applyAlignment="1">
      <alignment horizontal="center" shrinkToFit="1"/>
    </xf>
    <xf numFmtId="2" fontId="34" fillId="2" borderId="57" xfId="0" applyNumberFormat="1" applyFont="1" applyFill="1" applyBorder="1" applyAlignment="1">
      <alignment horizontal="center" shrinkToFit="1"/>
    </xf>
    <xf numFmtId="2" fontId="34" fillId="2" borderId="84" xfId="77" applyNumberFormat="1" applyFont="1" applyFill="1" applyBorder="1" applyAlignment="1">
      <alignment horizontal="center" vertical="center" shrinkToFit="1"/>
    </xf>
    <xf numFmtId="2" fontId="34" fillId="2" borderId="85" xfId="77" applyNumberFormat="1" applyFont="1" applyFill="1" applyBorder="1" applyAlignment="1">
      <alignment horizontal="center" vertical="center" shrinkToFit="1"/>
    </xf>
    <xf numFmtId="2" fontId="34" fillId="2" borderId="56" xfId="77" applyNumberFormat="1" applyFont="1" applyFill="1" applyBorder="1" applyAlignment="1">
      <alignment horizontal="center" vertical="center" shrinkToFit="1"/>
    </xf>
    <xf numFmtId="2" fontId="34" fillId="2" borderId="55" xfId="77" applyNumberFormat="1" applyFont="1" applyFill="1" applyBorder="1" applyAlignment="1">
      <alignment horizontal="center" vertical="center" shrinkToFit="1"/>
    </xf>
    <xf numFmtId="2" fontId="34" fillId="2" borderId="57" xfId="77" applyNumberFormat="1" applyFont="1" applyFill="1" applyBorder="1" applyAlignment="1">
      <alignment horizontal="center" vertical="center" shrinkToFit="1"/>
    </xf>
    <xf numFmtId="0" fontId="34" fillId="2" borderId="61" xfId="77" applyNumberFormat="1" applyFont="1" applyFill="1" applyBorder="1" applyAlignment="1">
      <alignment horizontal="center" vertical="center" shrinkToFit="1"/>
    </xf>
    <xf numFmtId="0" fontId="34" fillId="2" borderId="49" xfId="77" applyNumberFormat="1" applyFont="1" applyFill="1" applyBorder="1" applyAlignment="1">
      <alignment horizontal="center" vertical="center" shrinkToFit="1"/>
    </xf>
    <xf numFmtId="49" fontId="34" fillId="2" borderId="44" xfId="77" applyNumberFormat="1" applyFont="1" applyFill="1" applyBorder="1" applyAlignment="1">
      <alignment horizontal="center" vertical="center" wrapText="1"/>
    </xf>
    <xf numFmtId="49" fontId="34" fillId="2" borderId="50" xfId="77" applyNumberFormat="1" applyFont="1" applyFill="1" applyBorder="1" applyAlignment="1">
      <alignment horizontal="center" vertical="center" wrapText="1"/>
    </xf>
    <xf numFmtId="49" fontId="34" fillId="2" borderId="44" xfId="77" applyNumberFormat="1" applyFont="1" applyFill="1" applyBorder="1" applyAlignment="1">
      <alignment vertical="center" wrapText="1"/>
    </xf>
    <xf numFmtId="49" fontId="34" fillId="2" borderId="50" xfId="77" applyNumberFormat="1" applyFont="1" applyFill="1" applyBorder="1" applyAlignment="1">
      <alignment vertical="center" wrapText="1"/>
    </xf>
    <xf numFmtId="0" fontId="34" fillId="2" borderId="44" xfId="77" applyNumberFormat="1" applyFont="1" applyFill="1" applyBorder="1" applyAlignment="1">
      <alignment horizontal="center" vertical="center"/>
    </xf>
    <xf numFmtId="0" fontId="34" fillId="2" borderId="50" xfId="77" applyNumberFormat="1" applyFont="1" applyFill="1" applyBorder="1" applyAlignment="1">
      <alignment horizontal="center" vertical="center"/>
    </xf>
    <xf numFmtId="2" fontId="34" fillId="2" borderId="44" xfId="77" applyNumberFormat="1" applyFont="1" applyFill="1" applyBorder="1" applyAlignment="1">
      <alignment horizontal="center" vertical="center" shrinkToFit="1"/>
    </xf>
    <xf numFmtId="2" fontId="34" fillId="2" borderId="50" xfId="77" applyNumberFormat="1" applyFont="1" applyFill="1" applyBorder="1" applyAlignment="1">
      <alignment horizontal="center" vertical="center" shrinkToFit="1"/>
    </xf>
    <xf numFmtId="169" fontId="34" fillId="2" borderId="56" xfId="77" applyNumberFormat="1" applyFont="1" applyFill="1" applyBorder="1" applyAlignment="1">
      <alignment horizontal="center" vertical="center" shrinkToFit="1"/>
    </xf>
    <xf numFmtId="169" fontId="34" fillId="2" borderId="55" xfId="77" applyNumberFormat="1" applyFont="1" applyFill="1" applyBorder="1" applyAlignment="1">
      <alignment horizontal="center" vertical="center" shrinkToFit="1"/>
    </xf>
    <xf numFmtId="169" fontId="34" fillId="2" borderId="57" xfId="77" applyNumberFormat="1" applyFont="1" applyFill="1" applyBorder="1" applyAlignment="1">
      <alignment horizontal="center" vertical="center" shrinkToFit="1"/>
    </xf>
    <xf numFmtId="165" fontId="34" fillId="2" borderId="84" xfId="77" applyNumberFormat="1" applyFont="1" applyFill="1" applyBorder="1" applyAlignment="1">
      <alignment horizontal="center" vertical="center" shrinkToFit="1"/>
    </xf>
    <xf numFmtId="165" fontId="34" fillId="2" borderId="85" xfId="77" applyNumberFormat="1" applyFont="1" applyFill="1" applyBorder="1" applyAlignment="1">
      <alignment horizontal="center" vertical="center" shrinkToFit="1"/>
    </xf>
    <xf numFmtId="165" fontId="34" fillId="2" borderId="56" xfId="77" applyNumberFormat="1" applyFont="1" applyFill="1" applyBorder="1" applyAlignment="1">
      <alignment horizontal="center" vertical="center" shrinkToFit="1"/>
    </xf>
    <xf numFmtId="165" fontId="34" fillId="2" borderId="55" xfId="77" applyNumberFormat="1" applyFont="1" applyFill="1" applyBorder="1" applyAlignment="1">
      <alignment horizontal="center" vertical="center" shrinkToFit="1"/>
    </xf>
    <xf numFmtId="165" fontId="34" fillId="2" borderId="57" xfId="77" applyNumberFormat="1" applyFont="1" applyFill="1" applyBorder="1" applyAlignment="1">
      <alignment horizontal="center" vertical="center" shrinkToFit="1"/>
    </xf>
    <xf numFmtId="168" fontId="34" fillId="2" borderId="44" xfId="77" applyNumberFormat="1" applyFont="1" applyFill="1" applyBorder="1" applyAlignment="1">
      <alignment horizontal="center" vertical="center" shrinkToFit="1"/>
    </xf>
    <xf numFmtId="168" fontId="34" fillId="2" borderId="50" xfId="77" applyNumberFormat="1" applyFont="1" applyFill="1" applyBorder="1" applyAlignment="1">
      <alignment horizontal="center" vertical="center" shrinkToFit="1"/>
    </xf>
    <xf numFmtId="2" fontId="94" fillId="2" borderId="84" xfId="77" applyNumberFormat="1" applyFont="1" applyFill="1" applyBorder="1" applyAlignment="1">
      <alignment horizontal="center" vertical="center" shrinkToFit="1"/>
    </xf>
    <xf numFmtId="2" fontId="94" fillId="2" borderId="85" xfId="77" applyNumberFormat="1" applyFont="1" applyFill="1" applyBorder="1" applyAlignment="1">
      <alignment horizontal="center" vertical="center" shrinkToFit="1"/>
    </xf>
    <xf numFmtId="2" fontId="94" fillId="2" borderId="56" xfId="77" applyNumberFormat="1" applyFont="1" applyFill="1" applyBorder="1" applyAlignment="1">
      <alignment horizontal="center" vertical="center" shrinkToFit="1"/>
    </xf>
    <xf numFmtId="2" fontId="94" fillId="2" borderId="55" xfId="77" applyNumberFormat="1" applyFont="1" applyFill="1" applyBorder="1" applyAlignment="1">
      <alignment horizontal="center" vertical="center" shrinkToFit="1"/>
    </xf>
    <xf numFmtId="2" fontId="94" fillId="2" borderId="57" xfId="77" applyNumberFormat="1" applyFont="1" applyFill="1" applyBorder="1" applyAlignment="1">
      <alignment horizontal="center" vertical="center" shrinkToFit="1"/>
    </xf>
    <xf numFmtId="49" fontId="34" fillId="2" borderId="44" xfId="77" applyNumberFormat="1" applyFont="1" applyFill="1" applyBorder="1" applyAlignment="1">
      <alignment horizontal="left" vertical="center" wrapText="1"/>
    </xf>
    <xf numFmtId="49" fontId="34" fillId="2" borderId="50" xfId="77" applyNumberFormat="1" applyFont="1" applyFill="1" applyBorder="1" applyAlignment="1">
      <alignment horizontal="left" vertical="center" wrapText="1"/>
    </xf>
    <xf numFmtId="168" fontId="34" fillId="2" borderId="56" xfId="0" applyNumberFormat="1" applyFont="1" applyFill="1" applyBorder="1" applyAlignment="1">
      <alignment horizontal="center" vertical="center" shrinkToFit="1"/>
    </xf>
    <xf numFmtId="168" fontId="34" fillId="2" borderId="55" xfId="0" applyNumberFormat="1" applyFont="1" applyFill="1" applyBorder="1" applyAlignment="1">
      <alignment horizontal="center" vertical="center" shrinkToFit="1"/>
    </xf>
    <xf numFmtId="168" fontId="34" fillId="2" borderId="57" xfId="0" applyNumberFormat="1" applyFont="1" applyFill="1" applyBorder="1" applyAlignment="1">
      <alignment horizontal="center" vertical="center" shrinkToFit="1"/>
    </xf>
    <xf numFmtId="0" fontId="34" fillId="30" borderId="61" xfId="0" applyNumberFormat="1" applyFont="1" applyFill="1" applyBorder="1" applyAlignment="1">
      <alignment horizontal="center" vertical="center" shrinkToFit="1"/>
    </xf>
    <xf numFmtId="0" fontId="34" fillId="30" borderId="49" xfId="0" applyNumberFormat="1" applyFont="1" applyFill="1" applyBorder="1" applyAlignment="1">
      <alignment horizontal="center" vertical="center" shrinkToFit="1"/>
    </xf>
    <xf numFmtId="1" fontId="34" fillId="2" borderId="44" xfId="0" applyNumberFormat="1" applyFont="1" applyFill="1" applyBorder="1" applyAlignment="1">
      <alignment horizontal="center" vertical="center" shrinkToFit="1"/>
    </xf>
    <xf numFmtId="1" fontId="34" fillId="2" borderId="50" xfId="0" applyNumberFormat="1" applyFont="1" applyFill="1" applyBorder="1" applyAlignment="1">
      <alignment horizontal="center" vertical="center" shrinkToFit="1"/>
    </xf>
    <xf numFmtId="2" fontId="34" fillId="2" borderId="56" xfId="0" applyNumberFormat="1" applyFont="1" applyFill="1" applyBorder="1" applyAlignment="1">
      <alignment horizontal="center" vertical="center"/>
    </xf>
    <xf numFmtId="2" fontId="34" fillId="2" borderId="55" xfId="0" applyNumberFormat="1" applyFont="1" applyFill="1" applyBorder="1" applyAlignment="1">
      <alignment horizontal="center" vertical="center"/>
    </xf>
    <xf numFmtId="2" fontId="34" fillId="2" borderId="57" xfId="0" applyNumberFormat="1" applyFont="1" applyFill="1" applyBorder="1" applyAlignment="1">
      <alignment horizontal="center" vertical="center"/>
    </xf>
    <xf numFmtId="165" fontId="34" fillId="2" borderId="26" xfId="79" applyNumberFormat="1" applyFont="1" applyFill="1" applyBorder="1" applyAlignment="1">
      <alignment horizontal="center" vertical="center" shrinkToFit="1"/>
    </xf>
    <xf numFmtId="2" fontId="94" fillId="2" borderId="26" xfId="79" applyNumberFormat="1" applyFont="1" applyFill="1" applyBorder="1" applyAlignment="1">
      <alignment horizontal="center" vertical="center" shrinkToFit="1"/>
    </xf>
    <xf numFmtId="0" fontId="34" fillId="2" borderId="61" xfId="79" applyNumberFormat="1" applyFont="1" applyFill="1" applyBorder="1" applyAlignment="1">
      <alignment horizontal="center" vertical="center" shrinkToFit="1"/>
    </xf>
    <xf numFmtId="0" fontId="34" fillId="2" borderId="49" xfId="79" applyNumberFormat="1" applyFont="1" applyFill="1" applyBorder="1" applyAlignment="1">
      <alignment horizontal="center" vertical="center" shrinkToFit="1"/>
    </xf>
    <xf numFmtId="49" fontId="34" fillId="2" borderId="44" xfId="79" applyNumberFormat="1" applyFont="1" applyFill="1" applyBorder="1" applyAlignment="1">
      <alignment horizontal="center" vertical="center" wrapText="1"/>
    </xf>
    <xf numFmtId="49" fontId="34" fillId="2" borderId="50" xfId="79" applyNumberFormat="1" applyFont="1" applyFill="1" applyBorder="1" applyAlignment="1">
      <alignment horizontal="center" vertical="center" wrapText="1"/>
    </xf>
    <xf numFmtId="2" fontId="34" fillId="2" borderId="26" xfId="79" applyNumberFormat="1" applyFont="1" applyFill="1" applyBorder="1" applyAlignment="1">
      <alignment horizontal="center" vertical="center" shrinkToFit="1"/>
    </xf>
    <xf numFmtId="165" fontId="34" fillId="2" borderId="42" xfId="0" applyNumberFormat="1" applyFont="1" applyFill="1" applyBorder="1" applyAlignment="1">
      <alignment horizontal="center" vertical="center" shrinkToFit="1"/>
    </xf>
    <xf numFmtId="165" fontId="34" fillId="2" borderId="0" xfId="0" applyNumberFormat="1" applyFont="1" applyFill="1" applyBorder="1" applyAlignment="1">
      <alignment horizontal="center" vertical="center" shrinkToFit="1"/>
    </xf>
    <xf numFmtId="165" fontId="34" fillId="2" borderId="43" xfId="0" applyNumberFormat="1" applyFont="1" applyFill="1" applyBorder="1" applyAlignment="1">
      <alignment horizontal="center" vertical="center" shrinkToFit="1"/>
    </xf>
    <xf numFmtId="165" fontId="34" fillId="2" borderId="51" xfId="0" applyNumberFormat="1" applyFont="1" applyFill="1" applyBorder="1" applyAlignment="1">
      <alignment horizontal="center" vertical="center" shrinkToFit="1"/>
    </xf>
    <xf numFmtId="165" fontId="34" fillId="2" borderId="1" xfId="0" applyNumberFormat="1" applyFont="1" applyFill="1" applyBorder="1" applyAlignment="1">
      <alignment horizontal="center" vertical="center" shrinkToFit="1"/>
    </xf>
    <xf numFmtId="165" fontId="34" fillId="2" borderId="52" xfId="0" applyNumberFormat="1" applyFont="1" applyFill="1" applyBorder="1" applyAlignment="1">
      <alignment horizontal="center" vertical="center" shrinkToFit="1"/>
    </xf>
    <xf numFmtId="0" fontId="42" fillId="2" borderId="1" xfId="77" applyFont="1" applyFill="1" applyBorder="1" applyAlignment="1">
      <alignment horizontal="left" vertical="center" wrapText="1"/>
    </xf>
    <xf numFmtId="165" fontId="94" fillId="2" borderId="26" xfId="79" applyNumberFormat="1" applyFont="1" applyFill="1" applyBorder="1" applyAlignment="1">
      <alignment horizontal="center" vertical="center" shrinkToFit="1"/>
    </xf>
    <xf numFmtId="2" fontId="94" fillId="2" borderId="84" xfId="79" applyNumberFormat="1" applyFont="1" applyFill="1" applyBorder="1" applyAlignment="1">
      <alignment horizontal="center" vertical="center" shrinkToFit="1"/>
    </xf>
    <xf numFmtId="2" fontId="94" fillId="2" borderId="85" xfId="79" applyNumberFormat="1" applyFont="1" applyFill="1" applyBorder="1" applyAlignment="1">
      <alignment horizontal="center" vertical="center" shrinkToFit="1"/>
    </xf>
    <xf numFmtId="0" fontId="34" fillId="2" borderId="61" xfId="0" applyFont="1" applyFill="1" applyBorder="1" applyAlignment="1">
      <alignment horizontal="center" vertical="center" wrapText="1"/>
    </xf>
    <xf numFmtId="0" fontId="34" fillId="2" borderId="40" xfId="0" applyFont="1" applyFill="1" applyBorder="1" applyAlignment="1">
      <alignment horizontal="center" vertical="center" wrapText="1"/>
    </xf>
    <xf numFmtId="0" fontId="34" fillId="2" borderId="49" xfId="0" applyFont="1" applyFill="1" applyBorder="1" applyAlignment="1">
      <alignment horizontal="center" vertical="center" wrapText="1"/>
    </xf>
    <xf numFmtId="0" fontId="34" fillId="2" borderId="44" xfId="0" applyFont="1" applyFill="1" applyBorder="1" applyAlignment="1">
      <alignment horizontal="center" vertical="center" wrapText="1"/>
    </xf>
    <xf numFmtId="0" fontId="34" fillId="2" borderId="41" xfId="0" applyFont="1" applyFill="1" applyBorder="1" applyAlignment="1">
      <alignment horizontal="center" vertical="center" wrapText="1"/>
    </xf>
    <xf numFmtId="0" fontId="34" fillId="2" borderId="50" xfId="0" applyFont="1" applyFill="1" applyBorder="1" applyAlignment="1">
      <alignment horizontal="center" vertical="center" wrapText="1"/>
    </xf>
    <xf numFmtId="49" fontId="34" fillId="2" borderId="41" xfId="0" applyNumberFormat="1" applyFont="1" applyFill="1" applyBorder="1" applyAlignment="1">
      <alignment horizontal="left" vertical="top" wrapText="1"/>
    </xf>
    <xf numFmtId="2" fontId="34" fillId="2" borderId="60" xfId="143" applyNumberFormat="1" applyFont="1" applyFill="1" applyBorder="1" applyAlignment="1">
      <alignment horizontal="center" vertical="center" shrinkToFit="1"/>
    </xf>
    <xf numFmtId="2" fontId="34" fillId="2" borderId="52" xfId="143" applyNumberFormat="1" applyFont="1" applyFill="1" applyBorder="1" applyAlignment="1">
      <alignment horizontal="center" vertical="center" shrinkToFit="1"/>
    </xf>
    <xf numFmtId="2" fontId="34" fillId="2" borderId="56" xfId="2" applyNumberFormat="1" applyFont="1" applyFill="1" applyBorder="1" applyAlignment="1">
      <alignment horizontal="center" vertical="center" shrinkToFit="1"/>
    </xf>
    <xf numFmtId="2" fontId="34" fillId="2" borderId="55" xfId="2" applyNumberFormat="1" applyFont="1" applyFill="1" applyBorder="1" applyAlignment="1">
      <alignment horizontal="center" vertical="center" shrinkToFit="1"/>
    </xf>
    <xf numFmtId="2" fontId="34" fillId="2" borderId="57" xfId="2" applyNumberFormat="1" applyFont="1" applyFill="1" applyBorder="1" applyAlignment="1">
      <alignment horizontal="center" vertical="center" shrinkToFit="1"/>
    </xf>
    <xf numFmtId="0" fontId="34" fillId="2" borderId="44" xfId="2" applyNumberFormat="1" applyFont="1" applyFill="1" applyBorder="1" applyAlignment="1">
      <alignment horizontal="center" vertical="center" shrinkToFit="1"/>
    </xf>
    <xf numFmtId="0" fontId="34" fillId="2" borderId="50" xfId="2" applyNumberFormat="1" applyFont="1" applyFill="1" applyBorder="1" applyAlignment="1">
      <alignment horizontal="center" vertical="center" shrinkToFit="1"/>
    </xf>
    <xf numFmtId="49" fontId="34" fillId="2" borderId="44" xfId="2" applyNumberFormat="1" applyFont="1" applyFill="1" applyBorder="1" applyAlignment="1">
      <alignment vertical="center" wrapText="1"/>
    </xf>
    <xf numFmtId="49" fontId="34" fillId="2" borderId="50" xfId="2" applyNumberFormat="1" applyFont="1" applyFill="1" applyBorder="1" applyAlignment="1">
      <alignment vertical="center" wrapText="1"/>
    </xf>
    <xf numFmtId="0" fontId="34" fillId="2" borderId="44" xfId="2" applyNumberFormat="1" applyFont="1" applyFill="1" applyBorder="1" applyAlignment="1">
      <alignment horizontal="center" vertical="center"/>
    </xf>
    <xf numFmtId="0" fontId="34" fillId="2" borderId="50" xfId="2" applyNumberFormat="1" applyFont="1" applyFill="1" applyBorder="1" applyAlignment="1">
      <alignment horizontal="center" vertical="center"/>
    </xf>
    <xf numFmtId="1" fontId="34" fillId="2" borderId="44" xfId="2" applyNumberFormat="1" applyFont="1" applyFill="1" applyBorder="1" applyAlignment="1">
      <alignment horizontal="center" vertical="center" shrinkToFit="1"/>
    </xf>
    <xf numFmtId="1" fontId="34" fillId="2" borderId="50" xfId="2" applyNumberFormat="1" applyFont="1" applyFill="1" applyBorder="1" applyAlignment="1">
      <alignment horizontal="center" vertical="center" shrinkToFit="1"/>
    </xf>
    <xf numFmtId="2" fontId="34" fillId="2" borderId="44" xfId="2" applyNumberFormat="1" applyFont="1" applyFill="1" applyBorder="1" applyAlignment="1">
      <alignment horizontal="center" vertical="center" shrinkToFit="1"/>
    </xf>
    <xf numFmtId="2" fontId="34" fillId="2" borderId="50" xfId="2" applyNumberFormat="1" applyFont="1" applyFill="1" applyBorder="1" applyAlignment="1">
      <alignment horizontal="center" vertical="center" shrinkToFit="1"/>
    </xf>
    <xf numFmtId="0" fontId="34" fillId="0" borderId="61" xfId="0" applyNumberFormat="1" applyFont="1" applyFill="1" applyBorder="1" applyAlignment="1">
      <alignment horizontal="center" vertical="center" shrinkToFit="1"/>
    </xf>
    <xf numFmtId="0" fontId="34" fillId="0" borderId="49" xfId="0" applyNumberFormat="1" applyFont="1" applyFill="1" applyBorder="1" applyAlignment="1">
      <alignment horizontal="center" vertical="center" shrinkToFit="1"/>
    </xf>
    <xf numFmtId="49" fontId="34" fillId="0" borderId="44" xfId="0" applyNumberFormat="1" applyFont="1" applyFill="1" applyBorder="1" applyAlignment="1">
      <alignment horizontal="center" vertical="center" wrapText="1"/>
    </xf>
    <xf numFmtId="49" fontId="34" fillId="0" borderId="50" xfId="0" applyNumberFormat="1" applyFont="1" applyFill="1" applyBorder="1" applyAlignment="1">
      <alignment horizontal="center" vertical="center" wrapText="1"/>
    </xf>
    <xf numFmtId="1" fontId="46" fillId="2" borderId="44" xfId="0" applyNumberFormat="1" applyFont="1" applyFill="1" applyBorder="1" applyAlignment="1">
      <alignment horizontal="center" vertical="center" shrinkToFit="1"/>
    </xf>
    <xf numFmtId="1" fontId="46" fillId="2" borderId="50" xfId="0" applyNumberFormat="1" applyFont="1" applyFill="1" applyBorder="1" applyAlignment="1">
      <alignment horizontal="center" vertical="center" shrinkToFit="1"/>
    </xf>
    <xf numFmtId="165" fontId="2" fillId="2" borderId="26" xfId="79" applyNumberFormat="1" applyFont="1" applyFill="1" applyBorder="1" applyAlignment="1">
      <alignment horizontal="center" vertical="center" shrinkToFit="1"/>
    </xf>
    <xf numFmtId="49" fontId="34" fillId="2" borderId="26" xfId="0" applyNumberFormat="1" applyFont="1" applyFill="1" applyBorder="1" applyAlignment="1">
      <alignment horizontal="left" vertical="center" wrapText="1"/>
    </xf>
    <xf numFmtId="1" fontId="46" fillId="2" borderId="41" xfId="0" applyNumberFormat="1" applyFont="1" applyFill="1" applyBorder="1" applyAlignment="1">
      <alignment horizontal="center" vertical="center" shrinkToFit="1"/>
    </xf>
    <xf numFmtId="2" fontId="46" fillId="2" borderId="44" xfId="0" applyNumberFormat="1" applyFont="1" applyFill="1" applyBorder="1" applyAlignment="1">
      <alignment horizontal="center" vertical="center" shrinkToFit="1"/>
    </xf>
    <xf numFmtId="2" fontId="46" fillId="2" borderId="50" xfId="0" applyNumberFormat="1" applyFont="1" applyFill="1" applyBorder="1" applyAlignment="1">
      <alignment horizontal="center" vertical="center" shrinkToFit="1"/>
    </xf>
    <xf numFmtId="0" fontId="34" fillId="2" borderId="44" xfId="0" applyNumberFormat="1" applyFont="1" applyFill="1" applyBorder="1" applyAlignment="1">
      <alignment horizontal="left" vertical="center"/>
    </xf>
    <xf numFmtId="0" fontId="34" fillId="2" borderId="50" xfId="0" applyNumberFormat="1" applyFont="1" applyFill="1" applyBorder="1" applyAlignment="1">
      <alignment horizontal="left" vertical="center"/>
    </xf>
    <xf numFmtId="168" fontId="46" fillId="2" borderId="44" xfId="0" applyNumberFormat="1" applyFont="1" applyFill="1" applyBorder="1" applyAlignment="1">
      <alignment horizontal="center" vertical="center" shrinkToFit="1"/>
    </xf>
    <xf numFmtId="168" fontId="46" fillId="2" borderId="50" xfId="0" applyNumberFormat="1" applyFont="1" applyFill="1" applyBorder="1" applyAlignment="1">
      <alignment horizontal="center" vertical="center" shrinkToFit="1"/>
    </xf>
    <xf numFmtId="0" fontId="46" fillId="2" borderId="44" xfId="79" applyNumberFormat="1" applyFont="1" applyFill="1" applyBorder="1" applyAlignment="1">
      <alignment horizontal="center" vertical="center"/>
    </xf>
    <xf numFmtId="0" fontId="46" fillId="2" borderId="50" xfId="79" applyNumberFormat="1" applyFont="1" applyFill="1" applyBorder="1" applyAlignment="1">
      <alignment horizontal="center" vertical="center"/>
    </xf>
    <xf numFmtId="49" fontId="39" fillId="2" borderId="55" xfId="0" applyNumberFormat="1" applyFont="1" applyFill="1" applyBorder="1" applyAlignment="1">
      <alignment horizontal="center" vertical="center" wrapText="1"/>
    </xf>
    <xf numFmtId="0" fontId="46" fillId="2" borderId="41" xfId="79" applyNumberFormat="1" applyFont="1" applyFill="1" applyBorder="1" applyAlignment="1">
      <alignment horizontal="center" vertical="center"/>
    </xf>
    <xf numFmtId="10" fontId="33" fillId="2" borderId="31" xfId="2" applyNumberFormat="1" applyFont="1" applyFill="1" applyBorder="1" applyAlignment="1">
      <alignment horizontal="center" vertical="center" textRotation="90" wrapText="1"/>
    </xf>
    <xf numFmtId="10" fontId="33" fillId="2" borderId="41" xfId="2" applyNumberFormat="1" applyFont="1" applyFill="1" applyBorder="1" applyAlignment="1">
      <alignment horizontal="center" vertical="center" textRotation="90" wrapText="1"/>
    </xf>
    <xf numFmtId="10" fontId="33" fillId="2" borderId="50" xfId="2" applyNumberFormat="1" applyFont="1" applyFill="1" applyBorder="1" applyAlignment="1">
      <alignment horizontal="center" vertical="center" textRotation="90" wrapText="1"/>
    </xf>
    <xf numFmtId="0" fontId="100" fillId="2" borderId="1" xfId="2" applyNumberFormat="1" applyFont="1" applyFill="1" applyBorder="1" applyAlignment="1">
      <alignment horizontal="center" vertical="center" wrapText="1"/>
    </xf>
    <xf numFmtId="2" fontId="44" fillId="2" borderId="0" xfId="2" applyNumberFormat="1" applyFont="1" applyFill="1" applyBorder="1" applyAlignment="1">
      <alignment horizontal="center" vertical="center" shrinkToFit="1"/>
    </xf>
    <xf numFmtId="0" fontId="47" fillId="2" borderId="0" xfId="2" applyFont="1" applyFill="1" applyAlignment="1">
      <alignment horizontal="center" shrinkToFit="1"/>
    </xf>
    <xf numFmtId="2" fontId="47" fillId="2" borderId="0" xfId="2" applyNumberFormat="1" applyFont="1" applyFill="1" applyAlignment="1">
      <alignment horizontal="left" vertical="center" shrinkToFit="1"/>
    </xf>
    <xf numFmtId="0" fontId="31" fillId="2" borderId="0" xfId="2" applyFont="1" applyFill="1" applyBorder="1" applyAlignment="1">
      <alignment horizontal="right"/>
    </xf>
    <xf numFmtId="0" fontId="42" fillId="2" borderId="0" xfId="2" applyFont="1" applyFill="1" applyBorder="1" applyAlignment="1">
      <alignment horizontal="center"/>
    </xf>
    <xf numFmtId="0" fontId="43" fillId="2" borderId="0" xfId="2" applyFont="1" applyFill="1" applyBorder="1" applyAlignment="1">
      <alignment horizontal="center" vertical="center"/>
    </xf>
    <xf numFmtId="0" fontId="31" fillId="2" borderId="0" xfId="2" applyFont="1" applyFill="1" applyBorder="1" applyAlignment="1">
      <alignment horizontal="left"/>
    </xf>
    <xf numFmtId="0" fontId="32" fillId="2" borderId="42" xfId="2" applyFont="1" applyFill="1" applyBorder="1" applyAlignment="1">
      <alignment horizontal="left" vertical="center" indent="35"/>
    </xf>
    <xf numFmtId="0" fontId="32" fillId="2" borderId="0" xfId="2" applyFont="1" applyFill="1" applyBorder="1" applyAlignment="1">
      <alignment horizontal="left" vertical="center" indent="35"/>
    </xf>
    <xf numFmtId="14" fontId="31" fillId="2" borderId="0" xfId="2" applyNumberFormat="1" applyFont="1" applyFill="1" applyBorder="1" applyAlignment="1">
      <alignment horizontal="left"/>
    </xf>
    <xf numFmtId="0" fontId="53" fillId="2" borderId="56" xfId="2" applyFont="1" applyFill="1" applyBorder="1" applyAlignment="1">
      <alignment horizontal="center" vertical="center" wrapText="1"/>
    </xf>
    <xf numFmtId="0" fontId="41" fillId="2" borderId="55" xfId="2" applyFont="1" applyFill="1" applyBorder="1" applyAlignment="1">
      <alignment horizontal="center"/>
    </xf>
    <xf numFmtId="0" fontId="41" fillId="2" borderId="57" xfId="2" applyFont="1" applyFill="1" applyBorder="1" applyAlignment="1">
      <alignment horizontal="center"/>
    </xf>
    <xf numFmtId="0" fontId="53" fillId="2" borderId="55" xfId="2" applyFont="1" applyFill="1" applyBorder="1" applyAlignment="1">
      <alignment horizontal="center" vertical="center" wrapText="1"/>
    </xf>
    <xf numFmtId="0" fontId="53" fillId="2" borderId="57" xfId="2" applyFont="1" applyFill="1" applyBorder="1" applyAlignment="1">
      <alignment horizontal="center" vertical="center" wrapText="1"/>
    </xf>
    <xf numFmtId="2" fontId="60" fillId="2" borderId="0" xfId="2" applyNumberFormat="1" applyFont="1" applyFill="1" applyBorder="1" applyAlignment="1">
      <alignment horizontal="center"/>
    </xf>
    <xf numFmtId="49" fontId="87" fillId="2" borderId="44" xfId="193" applyNumberFormat="1" applyFont="1" applyFill="1" applyBorder="1" applyAlignment="1">
      <alignment horizontal="left" vertical="top" wrapText="1"/>
    </xf>
    <xf numFmtId="49" fontId="87" fillId="2" borderId="50" xfId="193" applyNumberFormat="1" applyFont="1" applyFill="1" applyBorder="1" applyAlignment="1">
      <alignment horizontal="left" vertical="top" wrapText="1"/>
    </xf>
    <xf numFmtId="0" fontId="87" fillId="2" borderId="44" xfId="193" applyNumberFormat="1" applyFont="1" applyFill="1" applyBorder="1" applyAlignment="1">
      <alignment horizontal="center" vertical="center"/>
    </xf>
    <xf numFmtId="0" fontId="87" fillId="2" borderId="50" xfId="193" applyNumberFormat="1" applyFont="1" applyFill="1" applyBorder="1" applyAlignment="1">
      <alignment horizontal="center" vertical="center"/>
    </xf>
    <xf numFmtId="49" fontId="87" fillId="2" borderId="26" xfId="193" applyNumberFormat="1" applyFont="1" applyFill="1" applyBorder="1" applyAlignment="1">
      <alignment horizontal="left" vertical="top" wrapText="1"/>
    </xf>
    <xf numFmtId="49" fontId="87" fillId="2" borderId="44" xfId="194" applyNumberFormat="1" applyFont="1" applyFill="1" applyBorder="1" applyAlignment="1">
      <alignment horizontal="left" vertical="center" wrapText="1"/>
    </xf>
    <xf numFmtId="49" fontId="87" fillId="2" borderId="50" xfId="194" applyNumberFormat="1" applyFont="1" applyFill="1" applyBorder="1" applyAlignment="1">
      <alignment horizontal="left" vertical="center" wrapText="1"/>
    </xf>
    <xf numFmtId="0" fontId="34" fillId="2" borderId="44" xfId="64" applyNumberFormat="1" applyFont="1" applyFill="1" applyBorder="1" applyAlignment="1">
      <alignment horizontal="center" vertical="center"/>
    </xf>
    <xf numFmtId="0" fontId="34" fillId="2" borderId="50" xfId="64" applyNumberFormat="1" applyFont="1" applyFill="1" applyBorder="1" applyAlignment="1">
      <alignment horizontal="center" vertical="center"/>
    </xf>
    <xf numFmtId="49" fontId="87" fillId="2" borderId="41" xfId="194" applyNumberFormat="1" applyFont="1" applyFill="1" applyBorder="1" applyAlignment="1">
      <alignment horizontal="left" vertical="center" wrapText="1"/>
    </xf>
    <xf numFmtId="0" fontId="34" fillId="2" borderId="41" xfId="64" applyNumberFormat="1" applyFont="1" applyFill="1" applyBorder="1" applyAlignment="1">
      <alignment horizontal="center" vertical="center"/>
    </xf>
    <xf numFmtId="49" fontId="46" fillId="2" borderId="44" xfId="0" applyNumberFormat="1" applyFont="1" applyFill="1" applyBorder="1" applyAlignment="1">
      <alignment horizontal="left" vertical="center" wrapText="1"/>
    </xf>
    <xf numFmtId="49" fontId="46" fillId="2" borderId="41" xfId="0" applyNumberFormat="1" applyFont="1" applyFill="1" applyBorder="1" applyAlignment="1">
      <alignment horizontal="left" vertical="center" wrapText="1"/>
    </xf>
    <xf numFmtId="49" fontId="46" fillId="2" borderId="50" xfId="0" applyNumberFormat="1" applyFont="1" applyFill="1" applyBorder="1" applyAlignment="1">
      <alignment horizontal="left" vertical="center" wrapText="1"/>
    </xf>
    <xf numFmtId="49" fontId="87" fillId="2" borderId="44" xfId="249" applyNumberFormat="1" applyFont="1" applyFill="1" applyBorder="1" applyAlignment="1">
      <alignment vertical="top" wrapText="1"/>
    </xf>
    <xf numFmtId="49" fontId="87" fillId="2" borderId="50" xfId="249" applyNumberFormat="1" applyFont="1" applyFill="1" applyBorder="1" applyAlignment="1">
      <alignment vertical="top" wrapText="1"/>
    </xf>
    <xf numFmtId="0" fontId="34" fillId="2" borderId="26" xfId="6" applyNumberFormat="1" applyFont="1" applyFill="1" applyBorder="1" applyAlignment="1">
      <alignment horizontal="center" vertical="center"/>
    </xf>
    <xf numFmtId="49" fontId="34" fillId="2" borderId="61" xfId="0" applyNumberFormat="1" applyFont="1" applyFill="1" applyBorder="1" applyAlignment="1">
      <alignment horizontal="left" vertical="center" wrapText="1"/>
    </xf>
    <xf numFmtId="49" fontId="34" fillId="2" borderId="40" xfId="0" applyNumberFormat="1" applyFont="1" applyFill="1" applyBorder="1" applyAlignment="1">
      <alignment horizontal="left" vertical="center" wrapText="1"/>
    </xf>
    <xf numFmtId="49" fontId="34" fillId="2" borderId="49" xfId="0" applyNumberFormat="1" applyFont="1" applyFill="1" applyBorder="1" applyAlignment="1">
      <alignment horizontal="left" vertical="center" wrapText="1"/>
    </xf>
    <xf numFmtId="0" fontId="34" fillId="2" borderId="44" xfId="6" applyNumberFormat="1" applyFont="1" applyFill="1" applyBorder="1" applyAlignment="1">
      <alignment horizontal="center" vertical="center"/>
    </xf>
    <xf numFmtId="0" fontId="34" fillId="2" borderId="41" xfId="6" applyNumberFormat="1" applyFont="1" applyFill="1" applyBorder="1" applyAlignment="1">
      <alignment horizontal="center" vertical="center"/>
    </xf>
    <xf numFmtId="0" fontId="34" fillId="2" borderId="50" xfId="6" applyNumberFormat="1" applyFont="1" applyFill="1" applyBorder="1" applyAlignment="1">
      <alignment horizontal="center" vertical="center"/>
    </xf>
    <xf numFmtId="49" fontId="46" fillId="2" borderId="26" xfId="79" applyNumberFormat="1" applyFont="1" applyFill="1" applyBorder="1" applyAlignment="1">
      <alignment vertical="center" wrapText="1"/>
    </xf>
    <xf numFmtId="0" fontId="34" fillId="2" borderId="26" xfId="6" applyNumberFormat="1" applyFont="1" applyFill="1" applyBorder="1" applyAlignment="1">
      <alignment horizontal="center" vertical="center" wrapText="1"/>
    </xf>
    <xf numFmtId="49" fontId="46" fillId="2" borderId="61" xfId="281" applyNumberFormat="1" applyFont="1" applyFill="1" applyBorder="1" applyAlignment="1">
      <alignment horizontal="left" vertical="center" wrapText="1"/>
    </xf>
    <xf numFmtId="49" fontId="46" fillId="2" borderId="40" xfId="281" applyNumberFormat="1" applyFont="1" applyFill="1" applyBorder="1" applyAlignment="1">
      <alignment horizontal="left" vertical="center" wrapText="1"/>
    </xf>
    <xf numFmtId="0" fontId="34" fillId="2" borderId="44" xfId="281" applyNumberFormat="1" applyFont="1" applyFill="1" applyBorder="1" applyAlignment="1">
      <alignment horizontal="center" vertical="center" wrapText="1"/>
    </xf>
    <xf numFmtId="0" fontId="34" fillId="2" borderId="41" xfId="281" applyNumberFormat="1" applyFont="1" applyFill="1" applyBorder="1" applyAlignment="1">
      <alignment horizontal="center" vertical="center" wrapText="1"/>
    </xf>
    <xf numFmtId="0" fontId="34" fillId="2" borderId="50" xfId="281" applyNumberFormat="1" applyFont="1" applyFill="1" applyBorder="1" applyAlignment="1">
      <alignment horizontal="center" vertical="center" wrapText="1"/>
    </xf>
    <xf numFmtId="49" fontId="46" fillId="2" borderId="61" xfId="77" applyNumberFormat="1" applyFont="1" applyFill="1" applyBorder="1" applyAlignment="1">
      <alignment vertical="center" wrapText="1"/>
    </xf>
    <xf numFmtId="49" fontId="46" fillId="2" borderId="49" xfId="77" applyNumberFormat="1" applyFont="1" applyFill="1" applyBorder="1" applyAlignment="1">
      <alignment vertical="center" wrapText="1"/>
    </xf>
    <xf numFmtId="0" fontId="34" fillId="2" borderId="44" xfId="77" applyNumberFormat="1" applyFont="1" applyFill="1" applyBorder="1" applyAlignment="1">
      <alignment horizontal="center" vertical="center" wrapText="1"/>
    </xf>
    <xf numFmtId="0" fontId="34" fillId="2" borderId="50" xfId="77" applyNumberFormat="1" applyFont="1" applyFill="1" applyBorder="1" applyAlignment="1">
      <alignment horizontal="center" vertical="center" wrapText="1"/>
    </xf>
    <xf numFmtId="49" fontId="34" fillId="2" borderId="61" xfId="7" applyNumberFormat="1" applyFont="1" applyFill="1" applyBorder="1" applyAlignment="1">
      <alignment vertical="top" wrapText="1"/>
    </xf>
    <xf numFmtId="49" fontId="34" fillId="2" borderId="49" xfId="7" applyNumberFormat="1" applyFont="1" applyFill="1" applyBorder="1" applyAlignment="1">
      <alignment vertical="top" wrapText="1"/>
    </xf>
    <xf numFmtId="0" fontId="87" fillId="2" borderId="61" xfId="64" applyFont="1" applyFill="1" applyBorder="1" applyAlignment="1">
      <alignment horizontal="left" vertical="center" wrapText="1"/>
    </xf>
    <xf numFmtId="0" fontId="87" fillId="2" borderId="49" xfId="64" applyFont="1" applyFill="1" applyBorder="1" applyAlignment="1">
      <alignment horizontal="left" vertical="center" wrapText="1"/>
    </xf>
    <xf numFmtId="0" fontId="33" fillId="2" borderId="44" xfId="64" applyFont="1" applyFill="1" applyBorder="1" applyAlignment="1">
      <alignment horizontal="center" vertical="center"/>
    </xf>
    <xf numFmtId="0" fontId="33" fillId="2" borderId="50" xfId="64" applyFont="1" applyFill="1" applyBorder="1" applyAlignment="1">
      <alignment horizontal="center" vertical="center"/>
    </xf>
    <xf numFmtId="49" fontId="46" fillId="2" borderId="61" xfId="79" applyNumberFormat="1" applyFont="1" applyFill="1" applyBorder="1" applyAlignment="1">
      <alignment vertical="center" wrapText="1"/>
    </xf>
    <xf numFmtId="49" fontId="46" fillId="2" borderId="49" xfId="79" applyNumberFormat="1" applyFont="1" applyFill="1" applyBorder="1" applyAlignment="1">
      <alignment vertical="center" wrapText="1"/>
    </xf>
    <xf numFmtId="0" fontId="34" fillId="2" borderId="44" xfId="6" applyNumberFormat="1" applyFont="1" applyFill="1" applyBorder="1" applyAlignment="1">
      <alignment horizontal="center" vertical="center" wrapText="1"/>
    </xf>
    <xf numFmtId="0" fontId="34" fillId="2" borderId="50" xfId="6" applyNumberFormat="1" applyFont="1" applyFill="1" applyBorder="1" applyAlignment="1">
      <alignment horizontal="center" vertical="center" wrapText="1"/>
    </xf>
    <xf numFmtId="49" fontId="34" fillId="2" borderId="44" xfId="283" applyNumberFormat="1" applyFont="1" applyFill="1" applyBorder="1" applyAlignment="1">
      <alignment horizontal="left" vertical="top" wrapText="1"/>
    </xf>
    <xf numFmtId="49" fontId="34" fillId="2" borderId="50" xfId="283" applyNumberFormat="1" applyFont="1" applyFill="1" applyBorder="1" applyAlignment="1">
      <alignment horizontal="left" vertical="top" wrapText="1"/>
    </xf>
    <xf numFmtId="0" fontId="34" fillId="2" borderId="44" xfId="283" applyNumberFormat="1" applyFont="1" applyFill="1" applyBorder="1" applyAlignment="1">
      <alignment horizontal="center" vertical="center"/>
    </xf>
    <xf numFmtId="0" fontId="34" fillId="2" borderId="50" xfId="283" applyNumberFormat="1" applyFont="1" applyFill="1" applyBorder="1" applyAlignment="1">
      <alignment horizontal="center" vertical="center"/>
    </xf>
    <xf numFmtId="0" fontId="111" fillId="2" borderId="26" xfId="69" applyFont="1" applyFill="1" applyBorder="1" applyAlignment="1">
      <alignment horizontal="left" vertical="center" wrapText="1"/>
    </xf>
    <xf numFmtId="49" fontId="34" fillId="2" borderId="44" xfId="283" applyNumberFormat="1" applyFont="1" applyFill="1" applyBorder="1" applyAlignment="1">
      <alignment horizontal="left" vertical="center" wrapText="1"/>
    </xf>
    <xf numFmtId="49" fontId="34" fillId="2" borderId="41" xfId="283" applyNumberFormat="1" applyFont="1" applyFill="1" applyBorder="1" applyAlignment="1">
      <alignment horizontal="left" vertical="center" wrapText="1"/>
    </xf>
    <xf numFmtId="49" fontId="34" fillId="2" borderId="50" xfId="283" applyNumberFormat="1" applyFont="1" applyFill="1" applyBorder="1" applyAlignment="1">
      <alignment horizontal="left" vertical="center" wrapText="1"/>
    </xf>
    <xf numFmtId="0" fontId="34" fillId="2" borderId="41" xfId="283" applyNumberFormat="1" applyFont="1" applyFill="1" applyBorder="1" applyAlignment="1">
      <alignment horizontal="center" vertical="center"/>
    </xf>
    <xf numFmtId="0" fontId="87" fillId="2" borderId="44" xfId="64" applyFont="1" applyFill="1" applyBorder="1" applyAlignment="1">
      <alignment horizontal="left" vertical="center" wrapText="1"/>
    </xf>
    <xf numFmtId="0" fontId="87" fillId="2" borderId="50" xfId="64" applyFont="1" applyFill="1" applyBorder="1" applyAlignment="1">
      <alignment horizontal="left" vertical="center" wrapText="1"/>
    </xf>
    <xf numFmtId="0" fontId="34" fillId="2" borderId="44" xfId="282" applyNumberFormat="1" applyFont="1" applyFill="1" applyBorder="1" applyAlignment="1">
      <alignment horizontal="center" vertical="center"/>
    </xf>
    <xf numFmtId="0" fontId="34" fillId="2" borderId="50" xfId="282" applyNumberFormat="1" applyFont="1" applyFill="1" applyBorder="1" applyAlignment="1">
      <alignment horizontal="center" vertical="center"/>
    </xf>
    <xf numFmtId="49" fontId="46" fillId="2" borderId="26" xfId="254" applyNumberFormat="1" applyFont="1" applyFill="1" applyBorder="1" applyAlignment="1">
      <alignment vertical="center" wrapText="1"/>
    </xf>
    <xf numFmtId="0" fontId="46" fillId="2" borderId="44" xfId="0" applyNumberFormat="1" applyFont="1" applyFill="1" applyBorder="1" applyAlignment="1">
      <alignment horizontal="left" vertical="center"/>
    </xf>
    <xf numFmtId="0" fontId="46" fillId="2" borderId="50" xfId="0" applyNumberFormat="1" applyFont="1" applyFill="1" applyBorder="1" applyAlignment="1">
      <alignment horizontal="left" vertical="center"/>
    </xf>
    <xf numFmtId="0" fontId="34" fillId="2" borderId="41" xfId="79" applyNumberFormat="1" applyFont="1" applyFill="1" applyBorder="1" applyAlignment="1">
      <alignment horizontal="center" vertical="center"/>
    </xf>
    <xf numFmtId="2" fontId="18" fillId="2" borderId="26" xfId="166" applyNumberFormat="1" applyFont="1" applyFill="1" applyBorder="1" applyAlignment="1">
      <alignment horizontal="center" vertical="center" textRotation="90" wrapText="1"/>
    </xf>
    <xf numFmtId="0" fontId="48" fillId="2" borderId="44" xfId="2" applyFont="1" applyFill="1" applyBorder="1" applyAlignment="1">
      <alignment horizontal="center" vertical="center" textRotation="90"/>
    </xf>
    <xf numFmtId="0" fontId="48" fillId="2" borderId="41" xfId="2" applyFont="1" applyFill="1" applyBorder="1" applyAlignment="1">
      <alignment horizontal="center" vertical="center" textRotation="90"/>
    </xf>
    <xf numFmtId="0" fontId="48" fillId="2" borderId="50" xfId="2" applyFont="1" applyFill="1" applyBorder="1" applyAlignment="1">
      <alignment horizontal="center" vertical="center" textRotation="90"/>
    </xf>
    <xf numFmtId="0" fontId="48" fillId="2" borderId="44" xfId="2" applyFont="1" applyFill="1" applyBorder="1" applyAlignment="1">
      <alignment horizontal="center" vertical="center" textRotation="90" wrapText="1"/>
    </xf>
    <xf numFmtId="0" fontId="48" fillId="2" borderId="41" xfId="2" applyFont="1" applyFill="1" applyBorder="1" applyAlignment="1">
      <alignment horizontal="center" vertical="center" textRotation="90" wrapText="1"/>
    </xf>
    <xf numFmtId="0" fontId="48" fillId="2" borderId="50" xfId="2" applyFont="1" applyFill="1" applyBorder="1" applyAlignment="1">
      <alignment horizontal="center" vertical="center" textRotation="90" wrapText="1"/>
    </xf>
    <xf numFmtId="0" fontId="48" fillId="2" borderId="56" xfId="2" applyFont="1" applyFill="1" applyBorder="1" applyAlignment="1">
      <alignment horizontal="center" vertical="center" wrapText="1"/>
    </xf>
    <xf numFmtId="0" fontId="48" fillId="2" borderId="55" xfId="2" applyFont="1" applyFill="1" applyBorder="1" applyAlignment="1">
      <alignment horizontal="center" vertical="center" wrapText="1"/>
    </xf>
    <xf numFmtId="0" fontId="48" fillId="2" borderId="57" xfId="2" applyFont="1" applyFill="1" applyBorder="1" applyAlignment="1">
      <alignment horizontal="center" vertical="center" wrapText="1"/>
    </xf>
    <xf numFmtId="0" fontId="48" fillId="2" borderId="104" xfId="2" applyFont="1" applyFill="1" applyBorder="1" applyAlignment="1">
      <alignment horizontal="center" vertical="center" textRotation="90" wrapText="1"/>
    </xf>
    <xf numFmtId="0" fontId="48" fillId="2" borderId="100" xfId="2" applyFont="1" applyFill="1" applyBorder="1" applyAlignment="1">
      <alignment horizontal="center" vertical="center" textRotation="90" wrapText="1"/>
    </xf>
    <xf numFmtId="0" fontId="48" fillId="2" borderId="102" xfId="2" applyFont="1" applyFill="1" applyBorder="1" applyAlignment="1">
      <alignment horizontal="center" vertical="center" textRotation="90" wrapText="1"/>
    </xf>
    <xf numFmtId="2" fontId="48" fillId="2" borderId="105" xfId="2" applyNumberFormat="1" applyFont="1" applyFill="1" applyBorder="1" applyAlignment="1">
      <alignment horizontal="center" vertical="center" textRotation="90" wrapText="1"/>
    </xf>
    <xf numFmtId="2" fontId="48" fillId="2" borderId="101" xfId="2" applyNumberFormat="1" applyFont="1" applyFill="1" applyBorder="1" applyAlignment="1">
      <alignment horizontal="center" vertical="center" textRotation="90" wrapText="1"/>
    </xf>
    <xf numFmtId="2" fontId="48" fillId="2" borderId="103" xfId="2" applyNumberFormat="1" applyFont="1" applyFill="1" applyBorder="1" applyAlignment="1">
      <alignment horizontal="center" vertical="center" textRotation="90" wrapText="1"/>
    </xf>
    <xf numFmtId="0" fontId="91" fillId="2" borderId="61" xfId="12" applyFont="1" applyFill="1" applyBorder="1" applyAlignment="1">
      <alignment horizontal="center" vertical="center" wrapText="1"/>
    </xf>
    <xf numFmtId="0" fontId="91" fillId="2" borderId="40" xfId="12" applyFont="1" applyFill="1" applyBorder="1" applyAlignment="1">
      <alignment horizontal="center" vertical="center" wrapText="1"/>
    </xf>
    <xf numFmtId="0" fontId="91" fillId="2" borderId="49" xfId="12" applyFont="1" applyFill="1" applyBorder="1" applyAlignment="1">
      <alignment horizontal="center" vertical="center" wrapText="1"/>
    </xf>
    <xf numFmtId="0" fontId="48" fillId="2" borderId="44" xfId="2" applyFont="1" applyFill="1" applyBorder="1" applyAlignment="1">
      <alignment horizontal="center" vertical="center" wrapText="1"/>
    </xf>
    <xf numFmtId="0" fontId="48" fillId="2" borderId="41" xfId="2" applyFont="1" applyFill="1" applyBorder="1" applyAlignment="1">
      <alignment horizontal="center" vertical="center" wrapText="1"/>
    </xf>
    <xf numFmtId="0" fontId="48" fillId="2" borderId="50" xfId="2" applyFont="1" applyFill="1" applyBorder="1" applyAlignment="1">
      <alignment horizontal="center" vertical="center" wrapText="1"/>
    </xf>
    <xf numFmtId="0" fontId="18" fillId="2" borderId="44" xfId="12" applyFont="1" applyFill="1" applyBorder="1" applyAlignment="1">
      <alignment horizontal="center" vertical="center" textRotation="90" wrapText="1"/>
    </xf>
    <xf numFmtId="0" fontId="18" fillId="2" borderId="41" xfId="12" applyFont="1" applyFill="1" applyBorder="1" applyAlignment="1">
      <alignment horizontal="center" vertical="center" textRotation="90" wrapText="1"/>
    </xf>
    <xf numFmtId="0" fontId="18" fillId="2" borderId="50" xfId="12" applyFont="1" applyFill="1" applyBorder="1" applyAlignment="1">
      <alignment horizontal="center" vertical="center" textRotation="90" wrapText="1"/>
    </xf>
    <xf numFmtId="0" fontId="48" fillId="2" borderId="59" xfId="2" applyFont="1" applyFill="1" applyBorder="1" applyAlignment="1">
      <alignment horizontal="center" vertical="center" textRotation="90" wrapText="1"/>
    </xf>
    <xf numFmtId="0" fontId="48" fillId="2" borderId="82" xfId="2" applyFont="1" applyFill="1" applyBorder="1" applyAlignment="1">
      <alignment horizontal="center" vertical="center" textRotation="90" wrapText="1"/>
    </xf>
    <xf numFmtId="0" fontId="48" fillId="2" borderId="60" xfId="2" applyFont="1" applyFill="1" applyBorder="1" applyAlignment="1">
      <alignment horizontal="center" vertical="center" textRotation="90" wrapText="1"/>
    </xf>
    <xf numFmtId="0" fontId="48" fillId="2" borderId="42" xfId="2" applyFont="1" applyFill="1" applyBorder="1" applyAlignment="1">
      <alignment horizontal="center" vertical="center" textRotation="90" wrapText="1"/>
    </xf>
    <xf numFmtId="0" fontId="48" fillId="2" borderId="0" xfId="2" applyFont="1" applyFill="1" applyBorder="1" applyAlignment="1">
      <alignment horizontal="center" vertical="center" textRotation="90" wrapText="1"/>
    </xf>
    <xf numFmtId="0" fontId="48" fillId="2" borderId="43" xfId="2" applyFont="1" applyFill="1" applyBorder="1" applyAlignment="1">
      <alignment horizontal="center" vertical="center" textRotation="90" wrapText="1"/>
    </xf>
    <xf numFmtId="0" fontId="48" fillId="2" borderId="51" xfId="2" applyFont="1" applyFill="1" applyBorder="1" applyAlignment="1">
      <alignment horizontal="center" vertical="center" textRotation="90" wrapText="1"/>
    </xf>
    <xf numFmtId="0" fontId="48" fillId="2" borderId="1" xfId="2" applyFont="1" applyFill="1" applyBorder="1" applyAlignment="1">
      <alignment horizontal="center" vertical="center" textRotation="90" wrapText="1"/>
    </xf>
    <xf numFmtId="0" fontId="48" fillId="2" borderId="52" xfId="2" applyFont="1" applyFill="1" applyBorder="1" applyAlignment="1">
      <alignment horizontal="center" vertical="center" textRotation="90" wrapText="1"/>
    </xf>
  </cellXfs>
  <cellStyles count="284">
    <cellStyle name="20% - Акцент1" xfId="13"/>
    <cellStyle name="20% - Акцент2" xfId="14"/>
    <cellStyle name="20% - Акцент3" xfId="15"/>
    <cellStyle name="20% - Акцент4" xfId="16"/>
    <cellStyle name="20% - Акцент5" xfId="17"/>
    <cellStyle name="20% - Акцент6" xfId="18"/>
    <cellStyle name="40% - Акцент1" xfId="19"/>
    <cellStyle name="40% - Акцент2" xfId="20"/>
    <cellStyle name="40% - Акцент3" xfId="21"/>
    <cellStyle name="40% - Акцент4" xfId="22"/>
    <cellStyle name="40% - Акцент5" xfId="23"/>
    <cellStyle name="40% - Акцент6" xfId="24"/>
    <cellStyle name="60% - Акцент1" xfId="25"/>
    <cellStyle name="60% - Акцент2" xfId="26"/>
    <cellStyle name="60% - Акцент3" xfId="27"/>
    <cellStyle name="60% - Акцент4" xfId="28"/>
    <cellStyle name="60% - Акцент5" xfId="29"/>
    <cellStyle name="60% - Акцент6" xfId="30"/>
    <cellStyle name="Comma 2" xfId="31"/>
    <cellStyle name="Comma 2 2" xfId="32"/>
    <cellStyle name="Comma 3" xfId="33"/>
    <cellStyle name="Currency 2" xfId="34"/>
    <cellStyle name="Euro" xfId="35"/>
    <cellStyle name="Hyperlink 2" xfId="36"/>
    <cellStyle name="Normal" xfId="0" builtinId="0"/>
    <cellStyle name="Normal 10" xfId="37"/>
    <cellStyle name="Normal 10 2" xfId="38"/>
    <cellStyle name="Normal 10 2 2 2" xfId="39"/>
    <cellStyle name="Normal 10 3" xfId="40"/>
    <cellStyle name="Normal 10 3 2" xfId="41"/>
    <cellStyle name="Normal 10 3 2 2" xfId="42"/>
    <cellStyle name="Normal 10 4" xfId="43"/>
    <cellStyle name="Normal 11" xfId="44"/>
    <cellStyle name="Normal 11 2" xfId="1"/>
    <cellStyle name="Normal 11 2 2" xfId="45"/>
    <cellStyle name="Normal 11 2 3" xfId="46"/>
    <cellStyle name="Normal 11 2 3 2" xfId="47"/>
    <cellStyle name="Normal 11 2 3 2 2" xfId="48"/>
    <cellStyle name="Normal 11 2 3 3" xfId="49"/>
    <cellStyle name="Normal 11 2 4" xfId="50"/>
    <cellStyle name="Normal 11 3" xfId="51"/>
    <cellStyle name="Normal 12" xfId="52"/>
    <cellStyle name="Normal 13" xfId="53"/>
    <cellStyle name="Normal 13 2" xfId="54"/>
    <cellStyle name="Normal 13 2 2" xfId="55"/>
    <cellStyle name="Normal 13 3" xfId="10"/>
    <cellStyle name="Normal 13 3 2" xfId="56"/>
    <cellStyle name="Normal 13 3 3" xfId="57"/>
    <cellStyle name="Normal 13 6" xfId="58"/>
    <cellStyle name="Normal 14" xfId="59"/>
    <cellStyle name="Normal 14 2" xfId="60"/>
    <cellStyle name="Normal 14 3" xfId="61"/>
    <cellStyle name="Normal 14 4" xfId="62"/>
    <cellStyle name="Normal 14 5" xfId="63"/>
    <cellStyle name="Normal 15" xfId="64"/>
    <cellStyle name="Normal 15 2" xfId="65"/>
    <cellStyle name="Normal 16" xfId="66"/>
    <cellStyle name="Normal 16 2" xfId="67"/>
    <cellStyle name="Normal 17" xfId="68"/>
    <cellStyle name="Normal 17 2" xfId="69"/>
    <cellStyle name="Normal 17 4" xfId="257"/>
    <cellStyle name="Normal 17 4 2" xfId="258"/>
    <cellStyle name="Normal 18" xfId="70"/>
    <cellStyle name="Normal 18 2" xfId="71"/>
    <cellStyle name="Normal 19" xfId="72"/>
    <cellStyle name="Normal 19 2" xfId="73"/>
    <cellStyle name="Normal 19 3" xfId="74"/>
    <cellStyle name="Normal 2" xfId="75"/>
    <cellStyle name="Normal 2 2" xfId="76"/>
    <cellStyle name="Normal 2 2 2" xfId="77"/>
    <cellStyle name="Normal 2 2 2 2" xfId="2"/>
    <cellStyle name="Normal 2 2 3" xfId="7"/>
    <cellStyle name="Normal 2 2 3 2" xfId="278"/>
    <cellStyle name="Normal 2 2_1-001-15 poliet" xfId="78"/>
    <cellStyle name="Normal 2 3" xfId="79"/>
    <cellStyle name="Normal 2 3 10" xfId="259"/>
    <cellStyle name="Normal 2 3 10 4" xfId="279"/>
    <cellStyle name="Normal 2 3 11" xfId="260"/>
    <cellStyle name="Normal 2 3 11 3" xfId="254"/>
    <cellStyle name="Normal 2 3 13" xfId="249"/>
    <cellStyle name="Normal 2 3 2" xfId="80"/>
    <cellStyle name="Normal 2 3 2 10" xfId="261"/>
    <cellStyle name="Normal 2 3 2 2" xfId="81"/>
    <cellStyle name="Normal 2 3 2 2 2" xfId="82"/>
    <cellStyle name="Normal 2 3 2 3" xfId="83"/>
    <cellStyle name="Normal 2 3 2 3 2" xfId="84"/>
    <cellStyle name="Normal 2 3 2 3 2 2" xfId="85"/>
    <cellStyle name="Normal 2 3 2 3 2 3" xfId="86"/>
    <cellStyle name="Normal 2 3 2 4" xfId="87"/>
    <cellStyle name="Normal 2 3 2 5" xfId="88"/>
    <cellStyle name="Normal 2 3 2 6" xfId="89"/>
    <cellStyle name="Normal 2 3 2 6 2" xfId="90"/>
    <cellStyle name="Normal 2 3 2 6 3" xfId="91"/>
    <cellStyle name="Normal 2 3 2 6 4" xfId="92"/>
    <cellStyle name="Normal 2 3 2 7" xfId="93"/>
    <cellStyle name="Normal 2 3 2 7 2" xfId="94"/>
    <cellStyle name="Normal 2 3 2 7 2 2" xfId="95"/>
    <cellStyle name="Normal 2 3 2 7 2 2 2" xfId="4"/>
    <cellStyle name="Normal 2 3 2 7 2 2 2 4" xfId="282"/>
    <cellStyle name="Normal 2 3 2 8" xfId="96"/>
    <cellStyle name="Normal 2 3 3" xfId="97"/>
    <cellStyle name="Normal 2 3 4" xfId="98"/>
    <cellStyle name="Normal 2 3 4 2" xfId="99"/>
    <cellStyle name="Normal 2 3 4 3" xfId="100"/>
    <cellStyle name="Normal 2 3 4 4" xfId="101"/>
    <cellStyle name="Normal 2 3 4 4 2" xfId="102"/>
    <cellStyle name="Normal 2 3 4 4 4 3" xfId="262"/>
    <cellStyle name="Normal 2 3 4 5" xfId="103"/>
    <cellStyle name="Normal 2 3 4 7" xfId="247"/>
    <cellStyle name="Normal 2 3 4 8" xfId="263"/>
    <cellStyle name="Normal 2 3 4 9" xfId="264"/>
    <cellStyle name="Normal 2 3 5" xfId="104"/>
    <cellStyle name="Normal 2 3 6" xfId="105"/>
    <cellStyle name="Normal 2 3 6 4" xfId="252"/>
    <cellStyle name="Normal 2 3 7" xfId="106"/>
    <cellStyle name="Normal 2 3 8" xfId="107"/>
    <cellStyle name="Normal 2 3 8 2" xfId="265"/>
    <cellStyle name="Normal 2 4" xfId="6"/>
    <cellStyle name="Normal 2 4 2" xfId="108"/>
    <cellStyle name="Normal 2 4 2 2" xfId="109"/>
    <cellStyle name="Normal 2 4 2 2 2" xfId="280"/>
    <cellStyle name="Normal 2 4 2 3" xfId="110"/>
    <cellStyle name="Normal 2 4 2 4" xfId="111"/>
    <cellStyle name="Normal 2 4 2 5" xfId="112"/>
    <cellStyle name="Normal 2 4 2 6" xfId="113"/>
    <cellStyle name="Normal 2 4 2 6 2" xfId="266"/>
    <cellStyle name="Normal 2 4 2 6 2 2" xfId="255"/>
    <cellStyle name="Normal 2 4 2 7" xfId="114"/>
    <cellStyle name="Normal 2 4 2 9" xfId="115"/>
    <cellStyle name="Normal 2 4 3" xfId="116"/>
    <cellStyle name="Normal 2 4 3 10" xfId="267"/>
    <cellStyle name="Normal 2 4 3 2" xfId="117"/>
    <cellStyle name="Normal 2 4 3 3" xfId="118"/>
    <cellStyle name="Normal 2 4 3 3 2" xfId="119"/>
    <cellStyle name="Normal 2 4 3 3 3" xfId="120"/>
    <cellStyle name="Normal 2 4 3 3 4" xfId="121"/>
    <cellStyle name="Normal 2 4 3 3 4 2" xfId="122"/>
    <cellStyle name="Normal 2 4 3 3 4 2 2" xfId="123"/>
    <cellStyle name="Normal 2 4 3 3 4 3" xfId="124"/>
    <cellStyle name="Normal 2 4 3 3 5" xfId="125"/>
    <cellStyle name="Normal 2 4 3 3 7" xfId="268"/>
    <cellStyle name="Normal 2 4 3 3 8" xfId="269"/>
    <cellStyle name="Normal 2 4 3 4" xfId="126"/>
    <cellStyle name="Normal 2 4 3 4 2" xfId="127"/>
    <cellStyle name="Normal 2 4 3 5" xfId="128"/>
    <cellStyle name="Normal 2 4 3 6" xfId="129"/>
    <cellStyle name="Normal 2 4 3 7" xfId="130"/>
    <cellStyle name="Normal 2 4 3 7 2" xfId="131"/>
    <cellStyle name="Normal 2 4 3 8" xfId="132"/>
    <cellStyle name="Normal 2 4 4" xfId="133"/>
    <cellStyle name="Normal 2 4 5" xfId="134"/>
    <cellStyle name="Normal 2 4 6" xfId="135"/>
    <cellStyle name="Normal 2 4 6 10" xfId="253"/>
    <cellStyle name="Normal 2 4 6 2" xfId="136"/>
    <cellStyle name="Normal 2 4 6 3" xfId="137"/>
    <cellStyle name="Normal 2 4 6 4" xfId="138"/>
    <cellStyle name="Normal 2 4 7" xfId="139"/>
    <cellStyle name="Normal 2 4 8" xfId="140"/>
    <cellStyle name="Normal 2 4_14-010-15" xfId="141"/>
    <cellStyle name="Normal 2 5" xfId="142"/>
    <cellStyle name="Normal 2 5 2" xfId="143"/>
    <cellStyle name="Normal 2 5 2 2" xfId="144"/>
    <cellStyle name="Normal 2 5 3" xfId="145"/>
    <cellStyle name="Normal 2 5 4" xfId="146"/>
    <cellStyle name="Normal 2 5 5" xfId="270"/>
    <cellStyle name="Normal 2 6" xfId="147"/>
    <cellStyle name="Normal 2 6 4" xfId="271"/>
    <cellStyle name="Normal 2 6 4 2" xfId="251"/>
    <cellStyle name="Normal 2 6 4 2 2" xfId="272"/>
    <cellStyle name="Normal 2 7" xfId="148"/>
    <cellStyle name="Normal 2_17-013-15 Ashtarak-kosh ZU" xfId="149"/>
    <cellStyle name="Normal 20" xfId="150"/>
    <cellStyle name="Normal 21" xfId="151"/>
    <cellStyle name="Normal 21 2" xfId="276"/>
    <cellStyle name="Normal 22" xfId="152"/>
    <cellStyle name="Normal 23" xfId="8"/>
    <cellStyle name="Normal 23 2" xfId="153"/>
    <cellStyle name="Normal 24" xfId="273"/>
    <cellStyle name="Normal 25" xfId="277"/>
    <cellStyle name="Normal 26" xfId="283"/>
    <cellStyle name="Normal 3" xfId="154"/>
    <cellStyle name="Normal 3 2" xfId="155"/>
    <cellStyle name="Normal 3 2 2" xfId="3"/>
    <cellStyle name="Normal 3 2 2 2" xfId="248"/>
    <cellStyle name="Normal 3 2 3" xfId="156"/>
    <cellStyle name="Normal 3 3" xfId="157"/>
    <cellStyle name="Normal 3 3 2" xfId="158"/>
    <cellStyle name="Normal 3 4" xfId="159"/>
    <cellStyle name="Normal 3 5" xfId="160"/>
    <cellStyle name="Normal 3_18-029-15" xfId="161"/>
    <cellStyle name="Normal 4" xfId="162"/>
    <cellStyle name="Normal 4 2" xfId="163"/>
    <cellStyle name="Normal 4 3" xfId="164"/>
    <cellStyle name="Normal 5" xfId="165"/>
    <cellStyle name="Normal 5 2" xfId="166"/>
    <cellStyle name="Normal 6" xfId="167"/>
    <cellStyle name="Normal 6 2" xfId="11"/>
    <cellStyle name="Normal 6 2 2" xfId="168"/>
    <cellStyle name="Normal 6 2 2 2" xfId="281"/>
    <cellStyle name="Normal 6 2 3" xfId="169"/>
    <cellStyle name="Normal 6 2 4" xfId="170"/>
    <cellStyle name="Normal 6 2 5" xfId="171"/>
    <cellStyle name="Normal 6 3" xfId="172"/>
    <cellStyle name="Normal 7" xfId="173"/>
    <cellStyle name="Normal 7 10" xfId="174"/>
    <cellStyle name="Normal 7 11" xfId="175"/>
    <cellStyle name="Normal 7 16" xfId="256"/>
    <cellStyle name="Normal 7 2" xfId="176"/>
    <cellStyle name="Normal 7 2 2" xfId="177"/>
    <cellStyle name="Normal 7 2 3" xfId="178"/>
    <cellStyle name="Normal 7 2 3 2" xfId="179"/>
    <cellStyle name="Normal 7 2 4" xfId="180"/>
    <cellStyle name="Normal 7 3" xfId="181"/>
    <cellStyle name="Normal 7 3 2" xfId="182"/>
    <cellStyle name="Normal 7 4" xfId="183"/>
    <cellStyle name="Normal 7 5" xfId="184"/>
    <cellStyle name="Normal 7 5 2" xfId="185"/>
    <cellStyle name="Normal 7 6" xfId="186"/>
    <cellStyle name="Normal 7 6 2" xfId="187"/>
    <cellStyle name="Normal 7 7" xfId="188"/>
    <cellStyle name="Normal 7 8" xfId="189"/>
    <cellStyle name="Normal 7 9" xfId="190"/>
    <cellStyle name="Normal 8" xfId="12"/>
    <cellStyle name="Normal 8 10" xfId="191"/>
    <cellStyle name="Normal 8 10 2 2" xfId="274"/>
    <cellStyle name="Normal 8 2" xfId="192"/>
    <cellStyle name="Normal 8 2 2" xfId="193"/>
    <cellStyle name="Normal 8 2 3" xfId="194"/>
    <cellStyle name="Normal 8 2 3 11" xfId="250"/>
    <cellStyle name="Normal 8 2 3 2" xfId="195"/>
    <cellStyle name="Normal 8 2 3 3" xfId="196"/>
    <cellStyle name="Normal 8 2 3 4" xfId="197"/>
    <cellStyle name="Normal 8 2 4" xfId="198"/>
    <cellStyle name="Normal 8 3" xfId="199"/>
    <cellStyle name="Normal 8 3 2" xfId="200"/>
    <cellStyle name="Normal 8 3 3" xfId="201"/>
    <cellStyle name="Normal 8 3 7" xfId="275"/>
    <cellStyle name="Normal 8 4" xfId="202"/>
    <cellStyle name="Normal 8 5" xfId="203"/>
    <cellStyle name="Normal 8 5 2" xfId="204"/>
    <cellStyle name="Normal 8 5 3" xfId="205"/>
    <cellStyle name="Normal 8 6" xfId="206"/>
    <cellStyle name="Normal 8 7" xfId="207"/>
    <cellStyle name="Normal 8 8" xfId="208"/>
    <cellStyle name="Normal 8 9" xfId="209"/>
    <cellStyle name="Normal 9" xfId="210"/>
    <cellStyle name="Normal 9 2" xfId="211"/>
    <cellStyle name="Normal 9 3" xfId="212"/>
    <cellStyle name="Normal 9 4" xfId="213"/>
    <cellStyle name="Normal 9 5" xfId="214"/>
    <cellStyle name="Normal 9 6" xfId="215"/>
    <cellStyle name="Normal_Artchut-2_plotina 3 2" xfId="5"/>
    <cellStyle name="Акцент1" xfId="216"/>
    <cellStyle name="Акцент2" xfId="217"/>
    <cellStyle name="Акцент3" xfId="218"/>
    <cellStyle name="Акцент4" xfId="219"/>
    <cellStyle name="Акцент5" xfId="220"/>
    <cellStyle name="Акцент6" xfId="221"/>
    <cellStyle name="Ввод " xfId="222"/>
    <cellStyle name="Вывод" xfId="223"/>
    <cellStyle name="Вычисление" xfId="224"/>
    <cellStyle name="Денежный 2" xfId="225"/>
    <cellStyle name="Заголовок 1" xfId="226"/>
    <cellStyle name="Заголовок 2" xfId="227"/>
    <cellStyle name="Заголовок 3" xfId="228"/>
    <cellStyle name="Заголовок 4" xfId="229"/>
    <cellStyle name="Итог" xfId="230"/>
    <cellStyle name="Контрольная ячейка" xfId="231"/>
    <cellStyle name="Название" xfId="232"/>
    <cellStyle name="Нейтральный" xfId="233"/>
    <cellStyle name="Обычный 2" xfId="9"/>
    <cellStyle name="Обычный 2 2" xfId="234"/>
    <cellStyle name="Обычный 2 2 2" xfId="235"/>
    <cellStyle name="Обычный 2 3" xfId="236"/>
    <cellStyle name="Обычный 3" xfId="237"/>
    <cellStyle name="Обычный 3 2" xfId="238"/>
    <cellStyle name="Плохой" xfId="239"/>
    <cellStyle name="Пояснение" xfId="240"/>
    <cellStyle name="Примечание" xfId="241"/>
    <cellStyle name="Примечание 2" xfId="242"/>
    <cellStyle name="Связанная ячейка" xfId="243"/>
    <cellStyle name="Текст предупреждения" xfId="244"/>
    <cellStyle name="Финансовый 2" xfId="245"/>
    <cellStyle name="Хороший" xfId="24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329;&#1398;&#1392;&#1377;&#1407;&#1377;&#1391;&#1377;&#1398;\&#1329;&#1402;&#1408;&#1387;&#1388;,,,,\&#1329;&#1404;&#1387;&#1398;&#1403;%20&#1407;&#1398;&#1377;&#13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zaas\Downloads\75-23%20&#1331;&#1381;&#1394;&#1377;&#1408;&#1380;%20(1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zaas\Downloads\76-23%20%20&#1331;&#1377;&#1404;&#1398;&#1387;%20&#1348;&#1377;&#1408;&#1382;&#1402;&#1381;&#1407;&#1400;&#1410;&#1398;&#1387;%20&#1411;.%20(2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zaas\Downloads\77-23%20&#1331;&#1377;&#1404;&#1398;&#1387;%206-&#1408;&#1380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 "/>
      <sheetName val="ԱՄՓՈՓ  "/>
      <sheetName val="ln 1"/>
      <sheetName val="ծավալ"/>
    </sheetNames>
    <sheetDataSet>
      <sheetData sheetId="0"/>
      <sheetData sheetId="1"/>
      <sheetData sheetId="2">
        <row r="9">
          <cell r="C9" t="str">
            <v xml:space="preserve">№ 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  "/>
      <sheetName val="ԱՄՓՈՓ  "/>
      <sheetName val="1"/>
      <sheetName val="ծավալ"/>
      <sheetName val="ծավալ ռուս"/>
    </sheetNames>
    <sheetDataSet>
      <sheetData sheetId="0"/>
      <sheetData sheetId="1"/>
      <sheetData sheetId="2"/>
      <sheetData sheetId="3">
        <row r="77">
          <cell r="W77">
            <v>9016.8952417173277</v>
          </cell>
        </row>
      </sheetData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  "/>
      <sheetName val="ԱՄՓՈՓ  "/>
      <sheetName val="1"/>
      <sheetName val="ծավալ"/>
      <sheetName val="ծավալ ռուս"/>
    </sheetNames>
    <sheetDataSet>
      <sheetData sheetId="0"/>
      <sheetData sheetId="1"/>
      <sheetData sheetId="2"/>
      <sheetData sheetId="3">
        <row r="185">
          <cell r="W185">
            <v>21442.337013748671</v>
          </cell>
        </row>
      </sheetData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  "/>
      <sheetName val="ԱՄՓՈՓ  "/>
      <sheetName val="1"/>
      <sheetName val="ծավալ"/>
      <sheetName val="ծավալ ռուս"/>
    </sheetNames>
    <sheetDataSet>
      <sheetData sheetId="0"/>
      <sheetData sheetId="1"/>
      <sheetData sheetId="2"/>
      <sheetData sheetId="3">
        <row r="146">
          <cell r="W146">
            <v>20362.82170790837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view="pageBreakPreview" zoomScaleSheetLayoutView="100" workbookViewId="0">
      <selection activeCell="C64" sqref="C64:C68"/>
    </sheetView>
  </sheetViews>
  <sheetFormatPr defaultRowHeight="15"/>
  <cols>
    <col min="1" max="1" width="2.28515625" style="1" customWidth="1"/>
    <col min="2" max="5" width="9.140625" style="1"/>
    <col min="6" max="6" width="12" style="1" customWidth="1"/>
    <col min="7" max="7" width="9.7109375" style="1" customWidth="1"/>
    <col min="8" max="8" width="3.28515625" style="1" customWidth="1"/>
    <col min="9" max="9" width="9.7109375" style="1" bestFit="1" customWidth="1"/>
    <col min="10" max="10" width="9.140625" style="1"/>
    <col min="11" max="11" width="6.85546875" style="1" customWidth="1"/>
    <col min="12" max="12" width="6.28515625" style="1" customWidth="1"/>
    <col min="13" max="13" width="5.7109375" style="1" customWidth="1"/>
    <col min="14" max="16384" width="9.140625" style="1"/>
  </cols>
  <sheetData>
    <row r="1" spans="1:12">
      <c r="A1" s="763" t="str">
        <f>+'[1]ln 1'!C9</f>
        <v xml:space="preserve">№ </v>
      </c>
      <c r="B1" s="763"/>
      <c r="C1" s="763"/>
    </row>
    <row r="2" spans="1:12" ht="15.75">
      <c r="A2" s="764"/>
      <c r="B2" s="764"/>
      <c r="C2" s="764"/>
      <c r="D2" s="2"/>
      <c r="E2" s="2"/>
      <c r="F2" s="2"/>
      <c r="G2" s="2"/>
      <c r="H2" s="2"/>
      <c r="I2" s="2"/>
      <c r="J2" s="2"/>
      <c r="K2" s="2"/>
      <c r="L2" s="2"/>
    </row>
    <row r="3" spans="1:12" ht="78" customHeight="1">
      <c r="B3" s="765" t="str">
        <f>+'1'!D1</f>
        <v>ՀՀ Կոտայքի մարզի Գեղարդ բնակավայրի 1-ին փողոցի և 1-ին փողոց
4-րդ փակուղին սնող գազատարների կառուցում</v>
      </c>
      <c r="C3" s="765"/>
      <c r="D3" s="765"/>
      <c r="E3" s="765"/>
      <c r="F3" s="765"/>
      <c r="G3" s="765"/>
      <c r="H3" s="765"/>
      <c r="I3" s="765"/>
      <c r="J3" s="765"/>
      <c r="K3" s="765"/>
      <c r="L3" s="3"/>
    </row>
    <row r="4" spans="1:12">
      <c r="B4" s="756"/>
      <c r="C4" s="756"/>
      <c r="D4" s="756"/>
      <c r="E4" s="756"/>
      <c r="F4" s="756"/>
      <c r="G4" s="756"/>
      <c r="H4" s="756"/>
      <c r="I4" s="756"/>
      <c r="J4" s="756"/>
      <c r="K4" s="756"/>
      <c r="L4" s="756"/>
    </row>
    <row r="5" spans="1:12" ht="18">
      <c r="B5" s="766" t="s">
        <v>0</v>
      </c>
      <c r="C5" s="766"/>
      <c r="D5" s="766"/>
      <c r="E5" s="766"/>
      <c r="F5" s="766"/>
      <c r="G5" s="766"/>
      <c r="H5" s="766"/>
      <c r="I5" s="766"/>
      <c r="J5" s="766"/>
      <c r="K5" s="766"/>
      <c r="L5" s="766"/>
    </row>
    <row r="6" spans="1:12">
      <c r="B6" s="756"/>
      <c r="C6" s="756"/>
      <c r="D6" s="756"/>
      <c r="E6" s="756"/>
      <c r="F6" s="756"/>
      <c r="G6" s="756"/>
      <c r="H6" s="756"/>
      <c r="I6" s="756"/>
      <c r="J6" s="756"/>
      <c r="K6" s="756"/>
      <c r="L6" s="756"/>
    </row>
    <row r="7" spans="1:12" s="248" customFormat="1" ht="25.5" customHeight="1">
      <c r="B7" s="760" t="s">
        <v>4</v>
      </c>
      <c r="C7" s="760"/>
      <c r="D7" s="760"/>
      <c r="E7" s="760"/>
      <c r="F7" s="760"/>
      <c r="G7" s="760"/>
      <c r="H7" s="760"/>
      <c r="I7" s="760"/>
      <c r="J7" s="760"/>
      <c r="K7" s="760"/>
      <c r="L7" s="760"/>
    </row>
    <row r="8" spans="1:12" s="248" customFormat="1" ht="25.5" customHeight="1">
      <c r="B8" s="761" t="s">
        <v>1</v>
      </c>
      <c r="C8" s="761"/>
      <c r="D8" s="761"/>
      <c r="E8" s="761"/>
      <c r="F8" s="761"/>
      <c r="G8" s="761"/>
      <c r="H8" s="761"/>
      <c r="I8" s="761"/>
      <c r="J8" s="761"/>
      <c r="K8" s="761"/>
      <c r="L8" s="761"/>
    </row>
    <row r="9" spans="1:12" s="248" customFormat="1" ht="25.5" customHeight="1">
      <c r="B9" s="757" t="s">
        <v>2</v>
      </c>
      <c r="C9" s="757"/>
      <c r="D9" s="757"/>
      <c r="E9" s="757"/>
      <c r="F9" s="757"/>
      <c r="G9" s="757"/>
      <c r="H9" s="757"/>
      <c r="I9" s="757"/>
      <c r="J9" s="757"/>
      <c r="K9" s="757"/>
      <c r="L9" s="757"/>
    </row>
    <row r="10" spans="1:12" s="248" customFormat="1" ht="25.5" customHeight="1">
      <c r="B10" s="757" t="s">
        <v>3</v>
      </c>
      <c r="C10" s="757"/>
      <c r="D10" s="757"/>
      <c r="E10" s="757"/>
      <c r="F10" s="757"/>
      <c r="G10" s="757"/>
      <c r="H10" s="757"/>
      <c r="I10" s="757"/>
      <c r="J10" s="757"/>
      <c r="K10" s="757"/>
      <c r="L10" s="757"/>
    </row>
    <row r="11" spans="1:12" s="248" customFormat="1" ht="25.5" customHeight="1">
      <c r="B11" s="757" t="s">
        <v>4</v>
      </c>
      <c r="C11" s="757"/>
      <c r="D11" s="757"/>
      <c r="E11" s="757"/>
      <c r="F11" s="757"/>
      <c r="G11" s="757"/>
      <c r="H11" s="757"/>
      <c r="I11" s="757"/>
      <c r="J11" s="757"/>
      <c r="K11" s="757"/>
      <c r="L11" s="757"/>
    </row>
    <row r="12" spans="1:12" s="248" customFormat="1" ht="25.5" customHeight="1">
      <c r="B12" s="757" t="s">
        <v>5</v>
      </c>
      <c r="C12" s="757"/>
      <c r="D12" s="757"/>
      <c r="E12" s="757"/>
      <c r="F12" s="757"/>
      <c r="G12" s="757"/>
      <c r="H12" s="757"/>
      <c r="I12" s="757"/>
      <c r="J12" s="757"/>
      <c r="K12" s="757"/>
      <c r="L12" s="757"/>
    </row>
    <row r="13" spans="1:12" s="248" customFormat="1" ht="25.5" customHeight="1">
      <c r="B13" s="757" t="s">
        <v>6</v>
      </c>
      <c r="C13" s="757"/>
      <c r="D13" s="757"/>
      <c r="E13" s="757"/>
      <c r="F13" s="757"/>
      <c r="G13" s="757"/>
      <c r="H13" s="757"/>
      <c r="I13" s="757"/>
      <c r="J13" s="757"/>
      <c r="K13" s="757"/>
      <c r="L13" s="757"/>
    </row>
    <row r="14" spans="1:12" s="248" customFormat="1" ht="25.5" customHeight="1">
      <c r="B14" s="762" t="s">
        <v>225</v>
      </c>
      <c r="C14" s="762"/>
      <c r="D14" s="762"/>
      <c r="E14" s="762"/>
      <c r="F14" s="762"/>
      <c r="G14" s="762"/>
      <c r="H14" s="762"/>
      <c r="I14" s="762"/>
      <c r="J14" s="762"/>
      <c r="K14" s="762"/>
      <c r="L14" s="762"/>
    </row>
    <row r="15" spans="1:12" s="248" customFormat="1" ht="25.5" customHeight="1">
      <c r="B15" s="757" t="s">
        <v>7</v>
      </c>
      <c r="C15" s="757"/>
      <c r="D15" s="757"/>
      <c r="E15" s="757"/>
      <c r="F15" s="757"/>
      <c r="G15" s="757"/>
      <c r="H15" s="757"/>
      <c r="I15" s="757"/>
      <c r="J15" s="757"/>
      <c r="K15" s="757"/>
      <c r="L15" s="757"/>
    </row>
    <row r="16" spans="1:12" s="248" customFormat="1" ht="25.5" customHeight="1">
      <c r="B16" s="248" t="s">
        <v>8</v>
      </c>
      <c r="G16" s="248">
        <f>+'1'!D11</f>
        <v>252984</v>
      </c>
      <c r="H16" s="248" t="s">
        <v>9</v>
      </c>
    </row>
    <row r="17" spans="2:12" s="248" customFormat="1" ht="25.5" customHeight="1">
      <c r="B17" s="248" t="s">
        <v>10</v>
      </c>
      <c r="G17" s="4">
        <f>+'1'!J13</f>
        <v>2337</v>
      </c>
      <c r="H17" s="248" t="s">
        <v>11</v>
      </c>
    </row>
    <row r="18" spans="2:12" s="248" customFormat="1" ht="25.5" customHeight="1">
      <c r="B18" s="248" t="s">
        <v>12</v>
      </c>
      <c r="I18" s="4">
        <f>+'1'!Q13</f>
        <v>3222.81</v>
      </c>
      <c r="J18" s="248" t="s">
        <v>11</v>
      </c>
    </row>
    <row r="19" spans="2:12" s="248" customFormat="1" ht="25.5" customHeight="1">
      <c r="B19" s="757" t="s">
        <v>13</v>
      </c>
      <c r="C19" s="757"/>
      <c r="D19" s="757"/>
      <c r="E19" s="757"/>
      <c r="F19" s="757"/>
      <c r="G19" s="757"/>
      <c r="H19" s="757"/>
      <c r="I19" s="757"/>
      <c r="J19" s="757"/>
      <c r="K19" s="757"/>
      <c r="L19" s="757"/>
    </row>
    <row r="20" spans="2:12" s="248" customFormat="1" ht="25.5" customHeight="1">
      <c r="B20" s="757" t="s">
        <v>14</v>
      </c>
      <c r="C20" s="757"/>
      <c r="D20" s="757"/>
      <c r="E20" s="757"/>
      <c r="F20" s="757"/>
      <c r="G20" s="757"/>
      <c r="H20" s="757"/>
      <c r="I20" s="757"/>
      <c r="J20" s="757"/>
      <c r="K20" s="757"/>
      <c r="L20" s="757"/>
    </row>
    <row r="21" spans="2:12" s="248" customFormat="1" ht="25.5" customHeight="1">
      <c r="B21" s="248" t="s">
        <v>15</v>
      </c>
      <c r="F21" s="5">
        <f>(('1'!N11/1.02/1.05)-1)*100</f>
        <v>6.5700000000000092</v>
      </c>
      <c r="G21" s="248" t="s">
        <v>16</v>
      </c>
    </row>
    <row r="22" spans="2:12" s="248" customFormat="1" ht="25.5" customHeight="1">
      <c r="B22" s="757" t="s">
        <v>17</v>
      </c>
      <c r="C22" s="757"/>
      <c r="D22" s="757"/>
      <c r="E22" s="757"/>
      <c r="F22" s="757"/>
      <c r="G22" s="757"/>
      <c r="H22" s="757"/>
      <c r="I22" s="757"/>
      <c r="J22" s="757"/>
      <c r="K22" s="757"/>
      <c r="L22" s="757"/>
    </row>
    <row r="23" spans="2:12" s="248" customFormat="1" ht="25.5" customHeight="1">
      <c r="B23" s="757" t="s">
        <v>18</v>
      </c>
      <c r="C23" s="757"/>
      <c r="D23" s="757"/>
      <c r="E23" s="757"/>
      <c r="F23" s="757"/>
      <c r="G23" s="757"/>
      <c r="H23" s="757"/>
      <c r="I23" s="757"/>
      <c r="J23" s="757"/>
      <c r="K23" s="757"/>
      <c r="L23" s="757"/>
    </row>
    <row r="24" spans="2:12" s="248" customFormat="1" ht="25.5" customHeight="1">
      <c r="B24" s="757" t="s">
        <v>19</v>
      </c>
      <c r="C24" s="757"/>
      <c r="D24" s="757"/>
      <c r="E24" s="757"/>
      <c r="F24" s="757"/>
      <c r="G24" s="757"/>
      <c r="H24" s="757"/>
      <c r="I24" s="757"/>
      <c r="J24" s="757"/>
      <c r="K24" s="757"/>
      <c r="L24" s="757"/>
    </row>
    <row r="25" spans="2:12" ht="22.5" customHeight="1">
      <c r="B25" s="758"/>
      <c r="C25" s="758"/>
      <c r="D25" s="758"/>
      <c r="E25" s="758"/>
      <c r="F25" s="758"/>
      <c r="G25" s="758"/>
      <c r="H25" s="758"/>
      <c r="I25" s="758"/>
      <c r="J25" s="758"/>
      <c r="K25" s="758"/>
      <c r="L25" s="758"/>
    </row>
    <row r="26" spans="2:12">
      <c r="B26" s="756"/>
      <c r="C26" s="756"/>
      <c r="D26" s="756"/>
      <c r="E26" s="756"/>
      <c r="F26" s="756"/>
      <c r="G26" s="756"/>
      <c r="H26" s="756"/>
      <c r="I26" s="756"/>
      <c r="J26" s="756"/>
      <c r="K26" s="756"/>
      <c r="L26" s="756"/>
    </row>
    <row r="27" spans="2:12">
      <c r="B27" s="756"/>
      <c r="C27" s="756"/>
      <c r="D27" s="756"/>
      <c r="E27" s="756"/>
      <c r="F27" s="756"/>
      <c r="G27" s="756"/>
      <c r="H27" s="756"/>
      <c r="I27" s="756"/>
      <c r="J27" s="756"/>
      <c r="K27" s="756"/>
      <c r="L27" s="756"/>
    </row>
    <row r="28" spans="2:12">
      <c r="B28" s="759" t="s">
        <v>142</v>
      </c>
      <c r="C28" s="759"/>
      <c r="D28" s="759"/>
      <c r="E28" s="759"/>
      <c r="F28" s="759"/>
      <c r="G28" s="759"/>
      <c r="H28" s="759"/>
      <c r="I28" s="759"/>
      <c r="J28" s="759"/>
      <c r="K28" s="759"/>
      <c r="L28" s="759"/>
    </row>
    <row r="29" spans="2:12">
      <c r="B29" s="756"/>
      <c r="C29" s="756"/>
      <c r="D29" s="756"/>
      <c r="E29" s="756"/>
      <c r="F29" s="756"/>
      <c r="G29" s="756"/>
      <c r="H29" s="756"/>
      <c r="I29" s="756"/>
      <c r="J29" s="756"/>
      <c r="K29" s="756"/>
      <c r="L29" s="756"/>
    </row>
  </sheetData>
  <mergeCells count="25">
    <mergeCell ref="B6:L6"/>
    <mergeCell ref="A1:C1"/>
    <mergeCell ref="A2:C2"/>
    <mergeCell ref="B3:K3"/>
    <mergeCell ref="B4:L4"/>
    <mergeCell ref="B5:L5"/>
    <mergeCell ref="B22:L22"/>
    <mergeCell ref="B7:L7"/>
    <mergeCell ref="B8:L8"/>
    <mergeCell ref="B9:L9"/>
    <mergeCell ref="B10:L10"/>
    <mergeCell ref="B11:L11"/>
    <mergeCell ref="B12:L12"/>
    <mergeCell ref="B13:L13"/>
    <mergeCell ref="B14:L14"/>
    <mergeCell ref="B15:L15"/>
    <mergeCell ref="B19:L19"/>
    <mergeCell ref="B20:L20"/>
    <mergeCell ref="B29:L29"/>
    <mergeCell ref="B23:L23"/>
    <mergeCell ref="B24:L24"/>
    <mergeCell ref="B25:L25"/>
    <mergeCell ref="B26:L26"/>
    <mergeCell ref="B27:L27"/>
    <mergeCell ref="B28:L28"/>
  </mergeCells>
  <printOptions horizontalCentered="1"/>
  <pageMargins left="0" right="0" top="0.2" bottom="0.2" header="0.31496062992126" footer="0.3149606299212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O79"/>
  <sheetViews>
    <sheetView view="pageBreakPreview" zoomScaleSheetLayoutView="100" workbookViewId="0">
      <selection activeCell="C64" sqref="C64:C68"/>
    </sheetView>
  </sheetViews>
  <sheetFormatPr defaultRowHeight="15.75"/>
  <cols>
    <col min="1" max="1" width="5.5703125" style="8" customWidth="1"/>
    <col min="2" max="2" width="11.28515625" style="8" customWidth="1"/>
    <col min="3" max="3" width="54.28515625" style="8" customWidth="1"/>
    <col min="4" max="4" width="12.85546875" style="8" customWidth="1"/>
    <col min="5" max="5" width="12.85546875" style="113" customWidth="1"/>
    <col min="6" max="7" width="12.85546875" style="8" customWidth="1"/>
    <col min="8" max="8" width="14.42578125" style="8" customWidth="1"/>
    <col min="9" max="9" width="14.140625" style="8" customWidth="1"/>
    <col min="10" max="10" width="10.7109375" style="8" bestFit="1" customWidth="1"/>
    <col min="11" max="236" width="9.140625" style="8"/>
    <col min="237" max="237" width="4.42578125" style="8" customWidth="1"/>
    <col min="238" max="238" width="17.85546875" style="8" customWidth="1"/>
    <col min="239" max="239" width="39.28515625" style="8" customWidth="1"/>
    <col min="240" max="240" width="16.5703125" style="8" customWidth="1"/>
    <col min="241" max="241" width="17.5703125" style="8" customWidth="1"/>
    <col min="242" max="242" width="16.140625" style="8" customWidth="1"/>
    <col min="243" max="243" width="14.28515625" style="8" customWidth="1"/>
    <col min="244" max="244" width="21" style="8" customWidth="1"/>
    <col min="245" max="245" width="12.140625" style="8" customWidth="1"/>
    <col min="246" max="246" width="10.7109375" style="8" bestFit="1" customWidth="1"/>
    <col min="247" max="492" width="9.140625" style="8"/>
    <col min="493" max="493" width="4.42578125" style="8" customWidth="1"/>
    <col min="494" max="494" width="17.85546875" style="8" customWidth="1"/>
    <col min="495" max="495" width="39.28515625" style="8" customWidth="1"/>
    <col min="496" max="496" width="16.5703125" style="8" customWidth="1"/>
    <col min="497" max="497" width="17.5703125" style="8" customWidth="1"/>
    <col min="498" max="498" width="16.140625" style="8" customWidth="1"/>
    <col min="499" max="499" width="14.28515625" style="8" customWidth="1"/>
    <col min="500" max="500" width="21" style="8" customWidth="1"/>
    <col min="501" max="501" width="12.140625" style="8" customWidth="1"/>
    <col min="502" max="502" width="10.7109375" style="8" bestFit="1" customWidth="1"/>
    <col min="503" max="748" width="9.140625" style="8"/>
    <col min="749" max="749" width="4.42578125" style="8" customWidth="1"/>
    <col min="750" max="750" width="17.85546875" style="8" customWidth="1"/>
    <col min="751" max="751" width="39.28515625" style="8" customWidth="1"/>
    <col min="752" max="752" width="16.5703125" style="8" customWidth="1"/>
    <col min="753" max="753" width="17.5703125" style="8" customWidth="1"/>
    <col min="754" max="754" width="16.140625" style="8" customWidth="1"/>
    <col min="755" max="755" width="14.28515625" style="8" customWidth="1"/>
    <col min="756" max="756" width="21" style="8" customWidth="1"/>
    <col min="757" max="757" width="12.140625" style="8" customWidth="1"/>
    <col min="758" max="758" width="10.7109375" style="8" bestFit="1" customWidth="1"/>
    <col min="759" max="1004" width="9.140625" style="8"/>
    <col min="1005" max="1005" width="4.42578125" style="8" customWidth="1"/>
    <col min="1006" max="1006" width="17.85546875" style="8" customWidth="1"/>
    <col min="1007" max="1007" width="39.28515625" style="8" customWidth="1"/>
    <col min="1008" max="1008" width="16.5703125" style="8" customWidth="1"/>
    <col min="1009" max="1009" width="17.5703125" style="8" customWidth="1"/>
    <col min="1010" max="1010" width="16.140625" style="8" customWidth="1"/>
    <col min="1011" max="1011" width="14.28515625" style="8" customWidth="1"/>
    <col min="1012" max="1012" width="21" style="8" customWidth="1"/>
    <col min="1013" max="1013" width="12.140625" style="8" customWidth="1"/>
    <col min="1014" max="1014" width="10.7109375" style="8" bestFit="1" customWidth="1"/>
    <col min="1015" max="1260" width="9.140625" style="8"/>
    <col min="1261" max="1261" width="4.42578125" style="8" customWidth="1"/>
    <col min="1262" max="1262" width="17.85546875" style="8" customWidth="1"/>
    <col min="1263" max="1263" width="39.28515625" style="8" customWidth="1"/>
    <col min="1264" max="1264" width="16.5703125" style="8" customWidth="1"/>
    <col min="1265" max="1265" width="17.5703125" style="8" customWidth="1"/>
    <col min="1266" max="1266" width="16.140625" style="8" customWidth="1"/>
    <col min="1267" max="1267" width="14.28515625" style="8" customWidth="1"/>
    <col min="1268" max="1268" width="21" style="8" customWidth="1"/>
    <col min="1269" max="1269" width="12.140625" style="8" customWidth="1"/>
    <col min="1270" max="1270" width="10.7109375" style="8" bestFit="1" customWidth="1"/>
    <col min="1271" max="1516" width="9.140625" style="8"/>
    <col min="1517" max="1517" width="4.42578125" style="8" customWidth="1"/>
    <col min="1518" max="1518" width="17.85546875" style="8" customWidth="1"/>
    <col min="1519" max="1519" width="39.28515625" style="8" customWidth="1"/>
    <col min="1520" max="1520" width="16.5703125" style="8" customWidth="1"/>
    <col min="1521" max="1521" width="17.5703125" style="8" customWidth="1"/>
    <col min="1522" max="1522" width="16.140625" style="8" customWidth="1"/>
    <col min="1523" max="1523" width="14.28515625" style="8" customWidth="1"/>
    <col min="1524" max="1524" width="21" style="8" customWidth="1"/>
    <col min="1525" max="1525" width="12.140625" style="8" customWidth="1"/>
    <col min="1526" max="1526" width="10.7109375" style="8" bestFit="1" customWidth="1"/>
    <col min="1527" max="1772" width="9.140625" style="8"/>
    <col min="1773" max="1773" width="4.42578125" style="8" customWidth="1"/>
    <col min="1774" max="1774" width="17.85546875" style="8" customWidth="1"/>
    <col min="1775" max="1775" width="39.28515625" style="8" customWidth="1"/>
    <col min="1776" max="1776" width="16.5703125" style="8" customWidth="1"/>
    <col min="1777" max="1777" width="17.5703125" style="8" customWidth="1"/>
    <col min="1778" max="1778" width="16.140625" style="8" customWidth="1"/>
    <col min="1779" max="1779" width="14.28515625" style="8" customWidth="1"/>
    <col min="1780" max="1780" width="21" style="8" customWidth="1"/>
    <col min="1781" max="1781" width="12.140625" style="8" customWidth="1"/>
    <col min="1782" max="1782" width="10.7109375" style="8" bestFit="1" customWidth="1"/>
    <col min="1783" max="2028" width="9.140625" style="8"/>
    <col min="2029" max="2029" width="4.42578125" style="8" customWidth="1"/>
    <col min="2030" max="2030" width="17.85546875" style="8" customWidth="1"/>
    <col min="2031" max="2031" width="39.28515625" style="8" customWidth="1"/>
    <col min="2032" max="2032" width="16.5703125" style="8" customWidth="1"/>
    <col min="2033" max="2033" width="17.5703125" style="8" customWidth="1"/>
    <col min="2034" max="2034" width="16.140625" style="8" customWidth="1"/>
    <col min="2035" max="2035" width="14.28515625" style="8" customWidth="1"/>
    <col min="2036" max="2036" width="21" style="8" customWidth="1"/>
    <col min="2037" max="2037" width="12.140625" style="8" customWidth="1"/>
    <col min="2038" max="2038" width="10.7109375" style="8" bestFit="1" customWidth="1"/>
    <col min="2039" max="2284" width="9.140625" style="8"/>
    <col min="2285" max="2285" width="4.42578125" style="8" customWidth="1"/>
    <col min="2286" max="2286" width="17.85546875" style="8" customWidth="1"/>
    <col min="2287" max="2287" width="39.28515625" style="8" customWidth="1"/>
    <col min="2288" max="2288" width="16.5703125" style="8" customWidth="1"/>
    <col min="2289" max="2289" width="17.5703125" style="8" customWidth="1"/>
    <col min="2290" max="2290" width="16.140625" style="8" customWidth="1"/>
    <col min="2291" max="2291" width="14.28515625" style="8" customWidth="1"/>
    <col min="2292" max="2292" width="21" style="8" customWidth="1"/>
    <col min="2293" max="2293" width="12.140625" style="8" customWidth="1"/>
    <col min="2294" max="2294" width="10.7109375" style="8" bestFit="1" customWidth="1"/>
    <col min="2295" max="2540" width="9.140625" style="8"/>
    <col min="2541" max="2541" width="4.42578125" style="8" customWidth="1"/>
    <col min="2542" max="2542" width="17.85546875" style="8" customWidth="1"/>
    <col min="2543" max="2543" width="39.28515625" style="8" customWidth="1"/>
    <col min="2544" max="2544" width="16.5703125" style="8" customWidth="1"/>
    <col min="2545" max="2545" width="17.5703125" style="8" customWidth="1"/>
    <col min="2546" max="2546" width="16.140625" style="8" customWidth="1"/>
    <col min="2547" max="2547" width="14.28515625" style="8" customWidth="1"/>
    <col min="2548" max="2548" width="21" style="8" customWidth="1"/>
    <col min="2549" max="2549" width="12.140625" style="8" customWidth="1"/>
    <col min="2550" max="2550" width="10.7109375" style="8" bestFit="1" customWidth="1"/>
    <col min="2551" max="2796" width="9.140625" style="8"/>
    <col min="2797" max="2797" width="4.42578125" style="8" customWidth="1"/>
    <col min="2798" max="2798" width="17.85546875" style="8" customWidth="1"/>
    <col min="2799" max="2799" width="39.28515625" style="8" customWidth="1"/>
    <col min="2800" max="2800" width="16.5703125" style="8" customWidth="1"/>
    <col min="2801" max="2801" width="17.5703125" style="8" customWidth="1"/>
    <col min="2802" max="2802" width="16.140625" style="8" customWidth="1"/>
    <col min="2803" max="2803" width="14.28515625" style="8" customWidth="1"/>
    <col min="2804" max="2804" width="21" style="8" customWidth="1"/>
    <col min="2805" max="2805" width="12.140625" style="8" customWidth="1"/>
    <col min="2806" max="2806" width="10.7109375" style="8" bestFit="1" customWidth="1"/>
    <col min="2807" max="3052" width="9.140625" style="8"/>
    <col min="3053" max="3053" width="4.42578125" style="8" customWidth="1"/>
    <col min="3054" max="3054" width="17.85546875" style="8" customWidth="1"/>
    <col min="3055" max="3055" width="39.28515625" style="8" customWidth="1"/>
    <col min="3056" max="3056" width="16.5703125" style="8" customWidth="1"/>
    <col min="3057" max="3057" width="17.5703125" style="8" customWidth="1"/>
    <col min="3058" max="3058" width="16.140625" style="8" customWidth="1"/>
    <col min="3059" max="3059" width="14.28515625" style="8" customWidth="1"/>
    <col min="3060" max="3060" width="21" style="8" customWidth="1"/>
    <col min="3061" max="3061" width="12.140625" style="8" customWidth="1"/>
    <col min="3062" max="3062" width="10.7109375" style="8" bestFit="1" customWidth="1"/>
    <col min="3063" max="3308" width="9.140625" style="8"/>
    <col min="3309" max="3309" width="4.42578125" style="8" customWidth="1"/>
    <col min="3310" max="3310" width="17.85546875" style="8" customWidth="1"/>
    <col min="3311" max="3311" width="39.28515625" style="8" customWidth="1"/>
    <col min="3312" max="3312" width="16.5703125" style="8" customWidth="1"/>
    <col min="3313" max="3313" width="17.5703125" style="8" customWidth="1"/>
    <col min="3314" max="3314" width="16.140625" style="8" customWidth="1"/>
    <col min="3315" max="3315" width="14.28515625" style="8" customWidth="1"/>
    <col min="3316" max="3316" width="21" style="8" customWidth="1"/>
    <col min="3317" max="3317" width="12.140625" style="8" customWidth="1"/>
    <col min="3318" max="3318" width="10.7109375" style="8" bestFit="1" customWidth="1"/>
    <col min="3319" max="3564" width="9.140625" style="8"/>
    <col min="3565" max="3565" width="4.42578125" style="8" customWidth="1"/>
    <col min="3566" max="3566" width="17.85546875" style="8" customWidth="1"/>
    <col min="3567" max="3567" width="39.28515625" style="8" customWidth="1"/>
    <col min="3568" max="3568" width="16.5703125" style="8" customWidth="1"/>
    <col min="3569" max="3569" width="17.5703125" style="8" customWidth="1"/>
    <col min="3570" max="3570" width="16.140625" style="8" customWidth="1"/>
    <col min="3571" max="3571" width="14.28515625" style="8" customWidth="1"/>
    <col min="3572" max="3572" width="21" style="8" customWidth="1"/>
    <col min="3573" max="3573" width="12.140625" style="8" customWidth="1"/>
    <col min="3574" max="3574" width="10.7109375" style="8" bestFit="1" customWidth="1"/>
    <col min="3575" max="3820" width="9.140625" style="8"/>
    <col min="3821" max="3821" width="4.42578125" style="8" customWidth="1"/>
    <col min="3822" max="3822" width="17.85546875" style="8" customWidth="1"/>
    <col min="3823" max="3823" width="39.28515625" style="8" customWidth="1"/>
    <col min="3824" max="3824" width="16.5703125" style="8" customWidth="1"/>
    <col min="3825" max="3825" width="17.5703125" style="8" customWidth="1"/>
    <col min="3826" max="3826" width="16.140625" style="8" customWidth="1"/>
    <col min="3827" max="3827" width="14.28515625" style="8" customWidth="1"/>
    <col min="3828" max="3828" width="21" style="8" customWidth="1"/>
    <col min="3829" max="3829" width="12.140625" style="8" customWidth="1"/>
    <col min="3830" max="3830" width="10.7109375" style="8" bestFit="1" customWidth="1"/>
    <col min="3831" max="4076" width="9.140625" style="8"/>
    <col min="4077" max="4077" width="4.42578125" style="8" customWidth="1"/>
    <col min="4078" max="4078" width="17.85546875" style="8" customWidth="1"/>
    <col min="4079" max="4079" width="39.28515625" style="8" customWidth="1"/>
    <col min="4080" max="4080" width="16.5703125" style="8" customWidth="1"/>
    <col min="4081" max="4081" width="17.5703125" style="8" customWidth="1"/>
    <col min="4082" max="4082" width="16.140625" style="8" customWidth="1"/>
    <col min="4083" max="4083" width="14.28515625" style="8" customWidth="1"/>
    <col min="4084" max="4084" width="21" style="8" customWidth="1"/>
    <col min="4085" max="4085" width="12.140625" style="8" customWidth="1"/>
    <col min="4086" max="4086" width="10.7109375" style="8" bestFit="1" customWidth="1"/>
    <col min="4087" max="4332" width="9.140625" style="8"/>
    <col min="4333" max="4333" width="4.42578125" style="8" customWidth="1"/>
    <col min="4334" max="4334" width="17.85546875" style="8" customWidth="1"/>
    <col min="4335" max="4335" width="39.28515625" style="8" customWidth="1"/>
    <col min="4336" max="4336" width="16.5703125" style="8" customWidth="1"/>
    <col min="4337" max="4337" width="17.5703125" style="8" customWidth="1"/>
    <col min="4338" max="4338" width="16.140625" style="8" customWidth="1"/>
    <col min="4339" max="4339" width="14.28515625" style="8" customWidth="1"/>
    <col min="4340" max="4340" width="21" style="8" customWidth="1"/>
    <col min="4341" max="4341" width="12.140625" style="8" customWidth="1"/>
    <col min="4342" max="4342" width="10.7109375" style="8" bestFit="1" customWidth="1"/>
    <col min="4343" max="4588" width="9.140625" style="8"/>
    <col min="4589" max="4589" width="4.42578125" style="8" customWidth="1"/>
    <col min="4590" max="4590" width="17.85546875" style="8" customWidth="1"/>
    <col min="4591" max="4591" width="39.28515625" style="8" customWidth="1"/>
    <col min="4592" max="4592" width="16.5703125" style="8" customWidth="1"/>
    <col min="4593" max="4593" width="17.5703125" style="8" customWidth="1"/>
    <col min="4594" max="4594" width="16.140625" style="8" customWidth="1"/>
    <col min="4595" max="4595" width="14.28515625" style="8" customWidth="1"/>
    <col min="4596" max="4596" width="21" style="8" customWidth="1"/>
    <col min="4597" max="4597" width="12.140625" style="8" customWidth="1"/>
    <col min="4598" max="4598" width="10.7109375" style="8" bestFit="1" customWidth="1"/>
    <col min="4599" max="4844" width="9.140625" style="8"/>
    <col min="4845" max="4845" width="4.42578125" style="8" customWidth="1"/>
    <col min="4846" max="4846" width="17.85546875" style="8" customWidth="1"/>
    <col min="4847" max="4847" width="39.28515625" style="8" customWidth="1"/>
    <col min="4848" max="4848" width="16.5703125" style="8" customWidth="1"/>
    <col min="4849" max="4849" width="17.5703125" style="8" customWidth="1"/>
    <col min="4850" max="4850" width="16.140625" style="8" customWidth="1"/>
    <col min="4851" max="4851" width="14.28515625" style="8" customWidth="1"/>
    <col min="4852" max="4852" width="21" style="8" customWidth="1"/>
    <col min="4853" max="4853" width="12.140625" style="8" customWidth="1"/>
    <col min="4854" max="4854" width="10.7109375" style="8" bestFit="1" customWidth="1"/>
    <col min="4855" max="5100" width="9.140625" style="8"/>
    <col min="5101" max="5101" width="4.42578125" style="8" customWidth="1"/>
    <col min="5102" max="5102" width="17.85546875" style="8" customWidth="1"/>
    <col min="5103" max="5103" width="39.28515625" style="8" customWidth="1"/>
    <col min="5104" max="5104" width="16.5703125" style="8" customWidth="1"/>
    <col min="5105" max="5105" width="17.5703125" style="8" customWidth="1"/>
    <col min="5106" max="5106" width="16.140625" style="8" customWidth="1"/>
    <col min="5107" max="5107" width="14.28515625" style="8" customWidth="1"/>
    <col min="5108" max="5108" width="21" style="8" customWidth="1"/>
    <col min="5109" max="5109" width="12.140625" style="8" customWidth="1"/>
    <col min="5110" max="5110" width="10.7109375" style="8" bestFit="1" customWidth="1"/>
    <col min="5111" max="5356" width="9.140625" style="8"/>
    <col min="5357" max="5357" width="4.42578125" style="8" customWidth="1"/>
    <col min="5358" max="5358" width="17.85546875" style="8" customWidth="1"/>
    <col min="5359" max="5359" width="39.28515625" style="8" customWidth="1"/>
    <col min="5360" max="5360" width="16.5703125" style="8" customWidth="1"/>
    <col min="5361" max="5361" width="17.5703125" style="8" customWidth="1"/>
    <col min="5362" max="5362" width="16.140625" style="8" customWidth="1"/>
    <col min="5363" max="5363" width="14.28515625" style="8" customWidth="1"/>
    <col min="5364" max="5364" width="21" style="8" customWidth="1"/>
    <col min="5365" max="5365" width="12.140625" style="8" customWidth="1"/>
    <col min="5366" max="5366" width="10.7109375" style="8" bestFit="1" customWidth="1"/>
    <col min="5367" max="5612" width="9.140625" style="8"/>
    <col min="5613" max="5613" width="4.42578125" style="8" customWidth="1"/>
    <col min="5614" max="5614" width="17.85546875" style="8" customWidth="1"/>
    <col min="5615" max="5615" width="39.28515625" style="8" customWidth="1"/>
    <col min="5616" max="5616" width="16.5703125" style="8" customWidth="1"/>
    <col min="5617" max="5617" width="17.5703125" style="8" customWidth="1"/>
    <col min="5618" max="5618" width="16.140625" style="8" customWidth="1"/>
    <col min="5619" max="5619" width="14.28515625" style="8" customWidth="1"/>
    <col min="5620" max="5620" width="21" style="8" customWidth="1"/>
    <col min="5621" max="5621" width="12.140625" style="8" customWidth="1"/>
    <col min="5622" max="5622" width="10.7109375" style="8" bestFit="1" customWidth="1"/>
    <col min="5623" max="5868" width="9.140625" style="8"/>
    <col min="5869" max="5869" width="4.42578125" style="8" customWidth="1"/>
    <col min="5870" max="5870" width="17.85546875" style="8" customWidth="1"/>
    <col min="5871" max="5871" width="39.28515625" style="8" customWidth="1"/>
    <col min="5872" max="5872" width="16.5703125" style="8" customWidth="1"/>
    <col min="5873" max="5873" width="17.5703125" style="8" customWidth="1"/>
    <col min="5874" max="5874" width="16.140625" style="8" customWidth="1"/>
    <col min="5875" max="5875" width="14.28515625" style="8" customWidth="1"/>
    <col min="5876" max="5876" width="21" style="8" customWidth="1"/>
    <col min="5877" max="5877" width="12.140625" style="8" customWidth="1"/>
    <col min="5878" max="5878" width="10.7109375" style="8" bestFit="1" customWidth="1"/>
    <col min="5879" max="6124" width="9.140625" style="8"/>
    <col min="6125" max="6125" width="4.42578125" style="8" customWidth="1"/>
    <col min="6126" max="6126" width="17.85546875" style="8" customWidth="1"/>
    <col min="6127" max="6127" width="39.28515625" style="8" customWidth="1"/>
    <col min="6128" max="6128" width="16.5703125" style="8" customWidth="1"/>
    <col min="6129" max="6129" width="17.5703125" style="8" customWidth="1"/>
    <col min="6130" max="6130" width="16.140625" style="8" customWidth="1"/>
    <col min="6131" max="6131" width="14.28515625" style="8" customWidth="1"/>
    <col min="6132" max="6132" width="21" style="8" customWidth="1"/>
    <col min="6133" max="6133" width="12.140625" style="8" customWidth="1"/>
    <col min="6134" max="6134" width="10.7109375" style="8" bestFit="1" customWidth="1"/>
    <col min="6135" max="6380" width="9.140625" style="8"/>
    <col min="6381" max="6381" width="4.42578125" style="8" customWidth="1"/>
    <col min="6382" max="6382" width="17.85546875" style="8" customWidth="1"/>
    <col min="6383" max="6383" width="39.28515625" style="8" customWidth="1"/>
    <col min="6384" max="6384" width="16.5703125" style="8" customWidth="1"/>
    <col min="6385" max="6385" width="17.5703125" style="8" customWidth="1"/>
    <col min="6386" max="6386" width="16.140625" style="8" customWidth="1"/>
    <col min="6387" max="6387" width="14.28515625" style="8" customWidth="1"/>
    <col min="6388" max="6388" width="21" style="8" customWidth="1"/>
    <col min="6389" max="6389" width="12.140625" style="8" customWidth="1"/>
    <col min="6390" max="6390" width="10.7109375" style="8" bestFit="1" customWidth="1"/>
    <col min="6391" max="6636" width="9.140625" style="8"/>
    <col min="6637" max="6637" width="4.42578125" style="8" customWidth="1"/>
    <col min="6638" max="6638" width="17.85546875" style="8" customWidth="1"/>
    <col min="6639" max="6639" width="39.28515625" style="8" customWidth="1"/>
    <col min="6640" max="6640" width="16.5703125" style="8" customWidth="1"/>
    <col min="6641" max="6641" width="17.5703125" style="8" customWidth="1"/>
    <col min="6642" max="6642" width="16.140625" style="8" customWidth="1"/>
    <col min="6643" max="6643" width="14.28515625" style="8" customWidth="1"/>
    <col min="6644" max="6644" width="21" style="8" customWidth="1"/>
    <col min="6645" max="6645" width="12.140625" style="8" customWidth="1"/>
    <col min="6646" max="6646" width="10.7109375" style="8" bestFit="1" customWidth="1"/>
    <col min="6647" max="6892" width="9.140625" style="8"/>
    <col min="6893" max="6893" width="4.42578125" style="8" customWidth="1"/>
    <col min="6894" max="6894" width="17.85546875" style="8" customWidth="1"/>
    <col min="6895" max="6895" width="39.28515625" style="8" customWidth="1"/>
    <col min="6896" max="6896" width="16.5703125" style="8" customWidth="1"/>
    <col min="6897" max="6897" width="17.5703125" style="8" customWidth="1"/>
    <col min="6898" max="6898" width="16.140625" style="8" customWidth="1"/>
    <col min="6899" max="6899" width="14.28515625" style="8" customWidth="1"/>
    <col min="6900" max="6900" width="21" style="8" customWidth="1"/>
    <col min="6901" max="6901" width="12.140625" style="8" customWidth="1"/>
    <col min="6902" max="6902" width="10.7109375" style="8" bestFit="1" customWidth="1"/>
    <col min="6903" max="7148" width="9.140625" style="8"/>
    <col min="7149" max="7149" width="4.42578125" style="8" customWidth="1"/>
    <col min="7150" max="7150" width="17.85546875" style="8" customWidth="1"/>
    <col min="7151" max="7151" width="39.28515625" style="8" customWidth="1"/>
    <col min="7152" max="7152" width="16.5703125" style="8" customWidth="1"/>
    <col min="7153" max="7153" width="17.5703125" style="8" customWidth="1"/>
    <col min="7154" max="7154" width="16.140625" style="8" customWidth="1"/>
    <col min="7155" max="7155" width="14.28515625" style="8" customWidth="1"/>
    <col min="7156" max="7156" width="21" style="8" customWidth="1"/>
    <col min="7157" max="7157" width="12.140625" style="8" customWidth="1"/>
    <col min="7158" max="7158" width="10.7109375" style="8" bestFit="1" customWidth="1"/>
    <col min="7159" max="7404" width="9.140625" style="8"/>
    <col min="7405" max="7405" width="4.42578125" style="8" customWidth="1"/>
    <col min="7406" max="7406" width="17.85546875" style="8" customWidth="1"/>
    <col min="7407" max="7407" width="39.28515625" style="8" customWidth="1"/>
    <col min="7408" max="7408" width="16.5703125" style="8" customWidth="1"/>
    <col min="7409" max="7409" width="17.5703125" style="8" customWidth="1"/>
    <col min="7410" max="7410" width="16.140625" style="8" customWidth="1"/>
    <col min="7411" max="7411" width="14.28515625" style="8" customWidth="1"/>
    <col min="7412" max="7412" width="21" style="8" customWidth="1"/>
    <col min="7413" max="7413" width="12.140625" style="8" customWidth="1"/>
    <col min="7414" max="7414" width="10.7109375" style="8" bestFit="1" customWidth="1"/>
    <col min="7415" max="7660" width="9.140625" style="8"/>
    <col min="7661" max="7661" width="4.42578125" style="8" customWidth="1"/>
    <col min="7662" max="7662" width="17.85546875" style="8" customWidth="1"/>
    <col min="7663" max="7663" width="39.28515625" style="8" customWidth="1"/>
    <col min="7664" max="7664" width="16.5703125" style="8" customWidth="1"/>
    <col min="7665" max="7665" width="17.5703125" style="8" customWidth="1"/>
    <col min="7666" max="7666" width="16.140625" style="8" customWidth="1"/>
    <col min="7667" max="7667" width="14.28515625" style="8" customWidth="1"/>
    <col min="7668" max="7668" width="21" style="8" customWidth="1"/>
    <col min="7669" max="7669" width="12.140625" style="8" customWidth="1"/>
    <col min="7670" max="7670" width="10.7109375" style="8" bestFit="1" customWidth="1"/>
    <col min="7671" max="7916" width="9.140625" style="8"/>
    <col min="7917" max="7917" width="4.42578125" style="8" customWidth="1"/>
    <col min="7918" max="7918" width="17.85546875" style="8" customWidth="1"/>
    <col min="7919" max="7919" width="39.28515625" style="8" customWidth="1"/>
    <col min="7920" max="7920" width="16.5703125" style="8" customWidth="1"/>
    <col min="7921" max="7921" width="17.5703125" style="8" customWidth="1"/>
    <col min="7922" max="7922" width="16.140625" style="8" customWidth="1"/>
    <col min="7923" max="7923" width="14.28515625" style="8" customWidth="1"/>
    <col min="7924" max="7924" width="21" style="8" customWidth="1"/>
    <col min="7925" max="7925" width="12.140625" style="8" customWidth="1"/>
    <col min="7926" max="7926" width="10.7109375" style="8" bestFit="1" customWidth="1"/>
    <col min="7927" max="8172" width="9.140625" style="8"/>
    <col min="8173" max="8173" width="4.42578125" style="8" customWidth="1"/>
    <col min="8174" max="8174" width="17.85546875" style="8" customWidth="1"/>
    <col min="8175" max="8175" width="39.28515625" style="8" customWidth="1"/>
    <col min="8176" max="8176" width="16.5703125" style="8" customWidth="1"/>
    <col min="8177" max="8177" width="17.5703125" style="8" customWidth="1"/>
    <col min="8178" max="8178" width="16.140625" style="8" customWidth="1"/>
    <col min="8179" max="8179" width="14.28515625" style="8" customWidth="1"/>
    <col min="8180" max="8180" width="21" style="8" customWidth="1"/>
    <col min="8181" max="8181" width="12.140625" style="8" customWidth="1"/>
    <col min="8182" max="8182" width="10.7109375" style="8" bestFit="1" customWidth="1"/>
    <col min="8183" max="8428" width="9.140625" style="8"/>
    <col min="8429" max="8429" width="4.42578125" style="8" customWidth="1"/>
    <col min="8430" max="8430" width="17.85546875" style="8" customWidth="1"/>
    <col min="8431" max="8431" width="39.28515625" style="8" customWidth="1"/>
    <col min="8432" max="8432" width="16.5703125" style="8" customWidth="1"/>
    <col min="8433" max="8433" width="17.5703125" style="8" customWidth="1"/>
    <col min="8434" max="8434" width="16.140625" style="8" customWidth="1"/>
    <col min="8435" max="8435" width="14.28515625" style="8" customWidth="1"/>
    <col min="8436" max="8436" width="21" style="8" customWidth="1"/>
    <col min="8437" max="8437" width="12.140625" style="8" customWidth="1"/>
    <col min="8438" max="8438" width="10.7109375" style="8" bestFit="1" customWidth="1"/>
    <col min="8439" max="8684" width="9.140625" style="8"/>
    <col min="8685" max="8685" width="4.42578125" style="8" customWidth="1"/>
    <col min="8686" max="8686" width="17.85546875" style="8" customWidth="1"/>
    <col min="8687" max="8687" width="39.28515625" style="8" customWidth="1"/>
    <col min="8688" max="8688" width="16.5703125" style="8" customWidth="1"/>
    <col min="8689" max="8689" width="17.5703125" style="8" customWidth="1"/>
    <col min="8690" max="8690" width="16.140625" style="8" customWidth="1"/>
    <col min="8691" max="8691" width="14.28515625" style="8" customWidth="1"/>
    <col min="8692" max="8692" width="21" style="8" customWidth="1"/>
    <col min="8693" max="8693" width="12.140625" style="8" customWidth="1"/>
    <col min="8694" max="8694" width="10.7109375" style="8" bestFit="1" customWidth="1"/>
    <col min="8695" max="8940" width="9.140625" style="8"/>
    <col min="8941" max="8941" width="4.42578125" style="8" customWidth="1"/>
    <col min="8942" max="8942" width="17.85546875" style="8" customWidth="1"/>
    <col min="8943" max="8943" width="39.28515625" style="8" customWidth="1"/>
    <col min="8944" max="8944" width="16.5703125" style="8" customWidth="1"/>
    <col min="8945" max="8945" width="17.5703125" style="8" customWidth="1"/>
    <col min="8946" max="8946" width="16.140625" style="8" customWidth="1"/>
    <col min="8947" max="8947" width="14.28515625" style="8" customWidth="1"/>
    <col min="8948" max="8948" width="21" style="8" customWidth="1"/>
    <col min="8949" max="8949" width="12.140625" style="8" customWidth="1"/>
    <col min="8950" max="8950" width="10.7109375" style="8" bestFit="1" customWidth="1"/>
    <col min="8951" max="9196" width="9.140625" style="8"/>
    <col min="9197" max="9197" width="4.42578125" style="8" customWidth="1"/>
    <col min="9198" max="9198" width="17.85546875" style="8" customWidth="1"/>
    <col min="9199" max="9199" width="39.28515625" style="8" customWidth="1"/>
    <col min="9200" max="9200" width="16.5703125" style="8" customWidth="1"/>
    <col min="9201" max="9201" width="17.5703125" style="8" customWidth="1"/>
    <col min="9202" max="9202" width="16.140625" style="8" customWidth="1"/>
    <col min="9203" max="9203" width="14.28515625" style="8" customWidth="1"/>
    <col min="9204" max="9204" width="21" style="8" customWidth="1"/>
    <col min="9205" max="9205" width="12.140625" style="8" customWidth="1"/>
    <col min="9206" max="9206" width="10.7109375" style="8" bestFit="1" customWidth="1"/>
    <col min="9207" max="9452" width="9.140625" style="8"/>
    <col min="9453" max="9453" width="4.42578125" style="8" customWidth="1"/>
    <col min="9454" max="9454" width="17.85546875" style="8" customWidth="1"/>
    <col min="9455" max="9455" width="39.28515625" style="8" customWidth="1"/>
    <col min="9456" max="9456" width="16.5703125" style="8" customWidth="1"/>
    <col min="9457" max="9457" width="17.5703125" style="8" customWidth="1"/>
    <col min="9458" max="9458" width="16.140625" style="8" customWidth="1"/>
    <col min="9459" max="9459" width="14.28515625" style="8" customWidth="1"/>
    <col min="9460" max="9460" width="21" style="8" customWidth="1"/>
    <col min="9461" max="9461" width="12.140625" style="8" customWidth="1"/>
    <col min="9462" max="9462" width="10.7109375" style="8" bestFit="1" customWidth="1"/>
    <col min="9463" max="9708" width="9.140625" style="8"/>
    <col min="9709" max="9709" width="4.42578125" style="8" customWidth="1"/>
    <col min="9710" max="9710" width="17.85546875" style="8" customWidth="1"/>
    <col min="9711" max="9711" width="39.28515625" style="8" customWidth="1"/>
    <col min="9712" max="9712" width="16.5703125" style="8" customWidth="1"/>
    <col min="9713" max="9713" width="17.5703125" style="8" customWidth="1"/>
    <col min="9714" max="9714" width="16.140625" style="8" customWidth="1"/>
    <col min="9715" max="9715" width="14.28515625" style="8" customWidth="1"/>
    <col min="9716" max="9716" width="21" style="8" customWidth="1"/>
    <col min="9717" max="9717" width="12.140625" style="8" customWidth="1"/>
    <col min="9718" max="9718" width="10.7109375" style="8" bestFit="1" customWidth="1"/>
    <col min="9719" max="9964" width="9.140625" style="8"/>
    <col min="9965" max="9965" width="4.42578125" style="8" customWidth="1"/>
    <col min="9966" max="9966" width="17.85546875" style="8" customWidth="1"/>
    <col min="9967" max="9967" width="39.28515625" style="8" customWidth="1"/>
    <col min="9968" max="9968" width="16.5703125" style="8" customWidth="1"/>
    <col min="9969" max="9969" width="17.5703125" style="8" customWidth="1"/>
    <col min="9970" max="9970" width="16.140625" style="8" customWidth="1"/>
    <col min="9971" max="9971" width="14.28515625" style="8" customWidth="1"/>
    <col min="9972" max="9972" width="21" style="8" customWidth="1"/>
    <col min="9973" max="9973" width="12.140625" style="8" customWidth="1"/>
    <col min="9974" max="9974" width="10.7109375" style="8" bestFit="1" customWidth="1"/>
    <col min="9975" max="10220" width="9.140625" style="8"/>
    <col min="10221" max="10221" width="4.42578125" style="8" customWidth="1"/>
    <col min="10222" max="10222" width="17.85546875" style="8" customWidth="1"/>
    <col min="10223" max="10223" width="39.28515625" style="8" customWidth="1"/>
    <col min="10224" max="10224" width="16.5703125" style="8" customWidth="1"/>
    <col min="10225" max="10225" width="17.5703125" style="8" customWidth="1"/>
    <col min="10226" max="10226" width="16.140625" style="8" customWidth="1"/>
    <col min="10227" max="10227" width="14.28515625" style="8" customWidth="1"/>
    <col min="10228" max="10228" width="21" style="8" customWidth="1"/>
    <col min="10229" max="10229" width="12.140625" style="8" customWidth="1"/>
    <col min="10230" max="10230" width="10.7109375" style="8" bestFit="1" customWidth="1"/>
    <col min="10231" max="10476" width="9.140625" style="8"/>
    <col min="10477" max="10477" width="4.42578125" style="8" customWidth="1"/>
    <col min="10478" max="10478" width="17.85546875" style="8" customWidth="1"/>
    <col min="10479" max="10479" width="39.28515625" style="8" customWidth="1"/>
    <col min="10480" max="10480" width="16.5703125" style="8" customWidth="1"/>
    <col min="10481" max="10481" width="17.5703125" style="8" customWidth="1"/>
    <col min="10482" max="10482" width="16.140625" style="8" customWidth="1"/>
    <col min="10483" max="10483" width="14.28515625" style="8" customWidth="1"/>
    <col min="10484" max="10484" width="21" style="8" customWidth="1"/>
    <col min="10485" max="10485" width="12.140625" style="8" customWidth="1"/>
    <col min="10486" max="10486" width="10.7109375" style="8" bestFit="1" customWidth="1"/>
    <col min="10487" max="10732" width="9.140625" style="8"/>
    <col min="10733" max="10733" width="4.42578125" style="8" customWidth="1"/>
    <col min="10734" max="10734" width="17.85546875" style="8" customWidth="1"/>
    <col min="10735" max="10735" width="39.28515625" style="8" customWidth="1"/>
    <col min="10736" max="10736" width="16.5703125" style="8" customWidth="1"/>
    <col min="10737" max="10737" width="17.5703125" style="8" customWidth="1"/>
    <col min="10738" max="10738" width="16.140625" style="8" customWidth="1"/>
    <col min="10739" max="10739" width="14.28515625" style="8" customWidth="1"/>
    <col min="10740" max="10740" width="21" style="8" customWidth="1"/>
    <col min="10741" max="10741" width="12.140625" style="8" customWidth="1"/>
    <col min="10742" max="10742" width="10.7109375" style="8" bestFit="1" customWidth="1"/>
    <col min="10743" max="10988" width="9.140625" style="8"/>
    <col min="10989" max="10989" width="4.42578125" style="8" customWidth="1"/>
    <col min="10990" max="10990" width="17.85546875" style="8" customWidth="1"/>
    <col min="10991" max="10991" width="39.28515625" style="8" customWidth="1"/>
    <col min="10992" max="10992" width="16.5703125" style="8" customWidth="1"/>
    <col min="10993" max="10993" width="17.5703125" style="8" customWidth="1"/>
    <col min="10994" max="10994" width="16.140625" style="8" customWidth="1"/>
    <col min="10995" max="10995" width="14.28515625" style="8" customWidth="1"/>
    <col min="10996" max="10996" width="21" style="8" customWidth="1"/>
    <col min="10997" max="10997" width="12.140625" style="8" customWidth="1"/>
    <col min="10998" max="10998" width="10.7109375" style="8" bestFit="1" customWidth="1"/>
    <col min="10999" max="11244" width="9.140625" style="8"/>
    <col min="11245" max="11245" width="4.42578125" style="8" customWidth="1"/>
    <col min="11246" max="11246" width="17.85546875" style="8" customWidth="1"/>
    <col min="11247" max="11247" width="39.28515625" style="8" customWidth="1"/>
    <col min="11248" max="11248" width="16.5703125" style="8" customWidth="1"/>
    <col min="11249" max="11249" width="17.5703125" style="8" customWidth="1"/>
    <col min="11250" max="11250" width="16.140625" style="8" customWidth="1"/>
    <col min="11251" max="11251" width="14.28515625" style="8" customWidth="1"/>
    <col min="11252" max="11252" width="21" style="8" customWidth="1"/>
    <col min="11253" max="11253" width="12.140625" style="8" customWidth="1"/>
    <col min="11254" max="11254" width="10.7109375" style="8" bestFit="1" customWidth="1"/>
    <col min="11255" max="11500" width="9.140625" style="8"/>
    <col min="11501" max="11501" width="4.42578125" style="8" customWidth="1"/>
    <col min="11502" max="11502" width="17.85546875" style="8" customWidth="1"/>
    <col min="11503" max="11503" width="39.28515625" style="8" customWidth="1"/>
    <col min="11504" max="11504" width="16.5703125" style="8" customWidth="1"/>
    <col min="11505" max="11505" width="17.5703125" style="8" customWidth="1"/>
    <col min="11506" max="11506" width="16.140625" style="8" customWidth="1"/>
    <col min="11507" max="11507" width="14.28515625" style="8" customWidth="1"/>
    <col min="11508" max="11508" width="21" style="8" customWidth="1"/>
    <col min="11509" max="11509" width="12.140625" style="8" customWidth="1"/>
    <col min="11510" max="11510" width="10.7109375" style="8" bestFit="1" customWidth="1"/>
    <col min="11511" max="11756" width="9.140625" style="8"/>
    <col min="11757" max="11757" width="4.42578125" style="8" customWidth="1"/>
    <col min="11758" max="11758" width="17.85546875" style="8" customWidth="1"/>
    <col min="11759" max="11759" width="39.28515625" style="8" customWidth="1"/>
    <col min="11760" max="11760" width="16.5703125" style="8" customWidth="1"/>
    <col min="11761" max="11761" width="17.5703125" style="8" customWidth="1"/>
    <col min="11762" max="11762" width="16.140625" style="8" customWidth="1"/>
    <col min="11763" max="11763" width="14.28515625" style="8" customWidth="1"/>
    <col min="11764" max="11764" width="21" style="8" customWidth="1"/>
    <col min="11765" max="11765" width="12.140625" style="8" customWidth="1"/>
    <col min="11766" max="11766" width="10.7109375" style="8" bestFit="1" customWidth="1"/>
    <col min="11767" max="12012" width="9.140625" style="8"/>
    <col min="12013" max="12013" width="4.42578125" style="8" customWidth="1"/>
    <col min="12014" max="12014" width="17.85546875" style="8" customWidth="1"/>
    <col min="12015" max="12015" width="39.28515625" style="8" customWidth="1"/>
    <col min="12016" max="12016" width="16.5703125" style="8" customWidth="1"/>
    <col min="12017" max="12017" width="17.5703125" style="8" customWidth="1"/>
    <col min="12018" max="12018" width="16.140625" style="8" customWidth="1"/>
    <col min="12019" max="12019" width="14.28515625" style="8" customWidth="1"/>
    <col min="12020" max="12020" width="21" style="8" customWidth="1"/>
    <col min="12021" max="12021" width="12.140625" style="8" customWidth="1"/>
    <col min="12022" max="12022" width="10.7109375" style="8" bestFit="1" customWidth="1"/>
    <col min="12023" max="12268" width="9.140625" style="8"/>
    <col min="12269" max="12269" width="4.42578125" style="8" customWidth="1"/>
    <col min="12270" max="12270" width="17.85546875" style="8" customWidth="1"/>
    <col min="12271" max="12271" width="39.28515625" style="8" customWidth="1"/>
    <col min="12272" max="12272" width="16.5703125" style="8" customWidth="1"/>
    <col min="12273" max="12273" width="17.5703125" style="8" customWidth="1"/>
    <col min="12274" max="12274" width="16.140625" style="8" customWidth="1"/>
    <col min="12275" max="12275" width="14.28515625" style="8" customWidth="1"/>
    <col min="12276" max="12276" width="21" style="8" customWidth="1"/>
    <col min="12277" max="12277" width="12.140625" style="8" customWidth="1"/>
    <col min="12278" max="12278" width="10.7109375" style="8" bestFit="1" customWidth="1"/>
    <col min="12279" max="12524" width="9.140625" style="8"/>
    <col min="12525" max="12525" width="4.42578125" style="8" customWidth="1"/>
    <col min="12526" max="12526" width="17.85546875" style="8" customWidth="1"/>
    <col min="12527" max="12527" width="39.28515625" style="8" customWidth="1"/>
    <col min="12528" max="12528" width="16.5703125" style="8" customWidth="1"/>
    <col min="12529" max="12529" width="17.5703125" style="8" customWidth="1"/>
    <col min="12530" max="12530" width="16.140625" style="8" customWidth="1"/>
    <col min="12531" max="12531" width="14.28515625" style="8" customWidth="1"/>
    <col min="12532" max="12532" width="21" style="8" customWidth="1"/>
    <col min="12533" max="12533" width="12.140625" style="8" customWidth="1"/>
    <col min="12534" max="12534" width="10.7109375" style="8" bestFit="1" customWidth="1"/>
    <col min="12535" max="12780" width="9.140625" style="8"/>
    <col min="12781" max="12781" width="4.42578125" style="8" customWidth="1"/>
    <col min="12782" max="12782" width="17.85546875" style="8" customWidth="1"/>
    <col min="12783" max="12783" width="39.28515625" style="8" customWidth="1"/>
    <col min="12784" max="12784" width="16.5703125" style="8" customWidth="1"/>
    <col min="12785" max="12785" width="17.5703125" style="8" customWidth="1"/>
    <col min="12786" max="12786" width="16.140625" style="8" customWidth="1"/>
    <col min="12787" max="12787" width="14.28515625" style="8" customWidth="1"/>
    <col min="12788" max="12788" width="21" style="8" customWidth="1"/>
    <col min="12789" max="12789" width="12.140625" style="8" customWidth="1"/>
    <col min="12790" max="12790" width="10.7109375" style="8" bestFit="1" customWidth="1"/>
    <col min="12791" max="13036" width="9.140625" style="8"/>
    <col min="13037" max="13037" width="4.42578125" style="8" customWidth="1"/>
    <col min="13038" max="13038" width="17.85546875" style="8" customWidth="1"/>
    <col min="13039" max="13039" width="39.28515625" style="8" customWidth="1"/>
    <col min="13040" max="13040" width="16.5703125" style="8" customWidth="1"/>
    <col min="13041" max="13041" width="17.5703125" style="8" customWidth="1"/>
    <col min="13042" max="13042" width="16.140625" style="8" customWidth="1"/>
    <col min="13043" max="13043" width="14.28515625" style="8" customWidth="1"/>
    <col min="13044" max="13044" width="21" style="8" customWidth="1"/>
    <col min="13045" max="13045" width="12.140625" style="8" customWidth="1"/>
    <col min="13046" max="13046" width="10.7109375" style="8" bestFit="1" customWidth="1"/>
    <col min="13047" max="13292" width="9.140625" style="8"/>
    <col min="13293" max="13293" width="4.42578125" style="8" customWidth="1"/>
    <col min="13294" max="13294" width="17.85546875" style="8" customWidth="1"/>
    <col min="13295" max="13295" width="39.28515625" style="8" customWidth="1"/>
    <col min="13296" max="13296" width="16.5703125" style="8" customWidth="1"/>
    <col min="13297" max="13297" width="17.5703125" style="8" customWidth="1"/>
    <col min="13298" max="13298" width="16.140625" style="8" customWidth="1"/>
    <col min="13299" max="13299" width="14.28515625" style="8" customWidth="1"/>
    <col min="13300" max="13300" width="21" style="8" customWidth="1"/>
    <col min="13301" max="13301" width="12.140625" style="8" customWidth="1"/>
    <col min="13302" max="13302" width="10.7109375" style="8" bestFit="1" customWidth="1"/>
    <col min="13303" max="13548" width="9.140625" style="8"/>
    <col min="13549" max="13549" width="4.42578125" style="8" customWidth="1"/>
    <col min="13550" max="13550" width="17.85546875" style="8" customWidth="1"/>
    <col min="13551" max="13551" width="39.28515625" style="8" customWidth="1"/>
    <col min="13552" max="13552" width="16.5703125" style="8" customWidth="1"/>
    <col min="13553" max="13553" width="17.5703125" style="8" customWidth="1"/>
    <col min="13554" max="13554" width="16.140625" style="8" customWidth="1"/>
    <col min="13555" max="13555" width="14.28515625" style="8" customWidth="1"/>
    <col min="13556" max="13556" width="21" style="8" customWidth="1"/>
    <col min="13557" max="13557" width="12.140625" style="8" customWidth="1"/>
    <col min="13558" max="13558" width="10.7109375" style="8" bestFit="1" customWidth="1"/>
    <col min="13559" max="13804" width="9.140625" style="8"/>
    <col min="13805" max="13805" width="4.42578125" style="8" customWidth="1"/>
    <col min="13806" max="13806" width="17.85546875" style="8" customWidth="1"/>
    <col min="13807" max="13807" width="39.28515625" style="8" customWidth="1"/>
    <col min="13808" max="13808" width="16.5703125" style="8" customWidth="1"/>
    <col min="13809" max="13809" width="17.5703125" style="8" customWidth="1"/>
    <col min="13810" max="13810" width="16.140625" style="8" customWidth="1"/>
    <col min="13811" max="13811" width="14.28515625" style="8" customWidth="1"/>
    <col min="13812" max="13812" width="21" style="8" customWidth="1"/>
    <col min="13813" max="13813" width="12.140625" style="8" customWidth="1"/>
    <col min="13814" max="13814" width="10.7109375" style="8" bestFit="1" customWidth="1"/>
    <col min="13815" max="14060" width="9.140625" style="8"/>
    <col min="14061" max="14061" width="4.42578125" style="8" customWidth="1"/>
    <col min="14062" max="14062" width="17.85546875" style="8" customWidth="1"/>
    <col min="14063" max="14063" width="39.28515625" style="8" customWidth="1"/>
    <col min="14064" max="14064" width="16.5703125" style="8" customWidth="1"/>
    <col min="14065" max="14065" width="17.5703125" style="8" customWidth="1"/>
    <col min="14066" max="14066" width="16.140625" style="8" customWidth="1"/>
    <col min="14067" max="14067" width="14.28515625" style="8" customWidth="1"/>
    <col min="14068" max="14068" width="21" style="8" customWidth="1"/>
    <col min="14069" max="14069" width="12.140625" style="8" customWidth="1"/>
    <col min="14070" max="14070" width="10.7109375" style="8" bestFit="1" customWidth="1"/>
    <col min="14071" max="14316" width="9.140625" style="8"/>
    <col min="14317" max="14317" width="4.42578125" style="8" customWidth="1"/>
    <col min="14318" max="14318" width="17.85546875" style="8" customWidth="1"/>
    <col min="14319" max="14319" width="39.28515625" style="8" customWidth="1"/>
    <col min="14320" max="14320" width="16.5703125" style="8" customWidth="1"/>
    <col min="14321" max="14321" width="17.5703125" style="8" customWidth="1"/>
    <col min="14322" max="14322" width="16.140625" style="8" customWidth="1"/>
    <col min="14323" max="14323" width="14.28515625" style="8" customWidth="1"/>
    <col min="14324" max="14324" width="21" style="8" customWidth="1"/>
    <col min="14325" max="14325" width="12.140625" style="8" customWidth="1"/>
    <col min="14326" max="14326" width="10.7109375" style="8" bestFit="1" customWidth="1"/>
    <col min="14327" max="14572" width="9.140625" style="8"/>
    <col min="14573" max="14573" width="4.42578125" style="8" customWidth="1"/>
    <col min="14574" max="14574" width="17.85546875" style="8" customWidth="1"/>
    <col min="14575" max="14575" width="39.28515625" style="8" customWidth="1"/>
    <col min="14576" max="14576" width="16.5703125" style="8" customWidth="1"/>
    <col min="14577" max="14577" width="17.5703125" style="8" customWidth="1"/>
    <col min="14578" max="14578" width="16.140625" style="8" customWidth="1"/>
    <col min="14579" max="14579" width="14.28515625" style="8" customWidth="1"/>
    <col min="14580" max="14580" width="21" style="8" customWidth="1"/>
    <col min="14581" max="14581" width="12.140625" style="8" customWidth="1"/>
    <col min="14582" max="14582" width="10.7109375" style="8" bestFit="1" customWidth="1"/>
    <col min="14583" max="14828" width="9.140625" style="8"/>
    <col min="14829" max="14829" width="4.42578125" style="8" customWidth="1"/>
    <col min="14830" max="14830" width="17.85546875" style="8" customWidth="1"/>
    <col min="14831" max="14831" width="39.28515625" style="8" customWidth="1"/>
    <col min="14832" max="14832" width="16.5703125" style="8" customWidth="1"/>
    <col min="14833" max="14833" width="17.5703125" style="8" customWidth="1"/>
    <col min="14834" max="14834" width="16.140625" style="8" customWidth="1"/>
    <col min="14835" max="14835" width="14.28515625" style="8" customWidth="1"/>
    <col min="14836" max="14836" width="21" style="8" customWidth="1"/>
    <col min="14837" max="14837" width="12.140625" style="8" customWidth="1"/>
    <col min="14838" max="14838" width="10.7109375" style="8" bestFit="1" customWidth="1"/>
    <col min="14839" max="15084" width="9.140625" style="8"/>
    <col min="15085" max="15085" width="4.42578125" style="8" customWidth="1"/>
    <col min="15086" max="15086" width="17.85546875" style="8" customWidth="1"/>
    <col min="15087" max="15087" width="39.28515625" style="8" customWidth="1"/>
    <col min="15088" max="15088" width="16.5703125" style="8" customWidth="1"/>
    <col min="15089" max="15089" width="17.5703125" style="8" customWidth="1"/>
    <col min="15090" max="15090" width="16.140625" style="8" customWidth="1"/>
    <col min="15091" max="15091" width="14.28515625" style="8" customWidth="1"/>
    <col min="15092" max="15092" width="21" style="8" customWidth="1"/>
    <col min="15093" max="15093" width="12.140625" style="8" customWidth="1"/>
    <col min="15094" max="15094" width="10.7109375" style="8" bestFit="1" customWidth="1"/>
    <col min="15095" max="15340" width="9.140625" style="8"/>
    <col min="15341" max="15341" width="4.42578125" style="8" customWidth="1"/>
    <col min="15342" max="15342" width="17.85546875" style="8" customWidth="1"/>
    <col min="15343" max="15343" width="39.28515625" style="8" customWidth="1"/>
    <col min="15344" max="15344" width="16.5703125" style="8" customWidth="1"/>
    <col min="15345" max="15345" width="17.5703125" style="8" customWidth="1"/>
    <col min="15346" max="15346" width="16.140625" style="8" customWidth="1"/>
    <col min="15347" max="15347" width="14.28515625" style="8" customWidth="1"/>
    <col min="15348" max="15348" width="21" style="8" customWidth="1"/>
    <col min="15349" max="15349" width="12.140625" style="8" customWidth="1"/>
    <col min="15350" max="15350" width="10.7109375" style="8" bestFit="1" customWidth="1"/>
    <col min="15351" max="15596" width="9.140625" style="8"/>
    <col min="15597" max="15597" width="4.42578125" style="8" customWidth="1"/>
    <col min="15598" max="15598" width="17.85546875" style="8" customWidth="1"/>
    <col min="15599" max="15599" width="39.28515625" style="8" customWidth="1"/>
    <col min="15600" max="15600" width="16.5703125" style="8" customWidth="1"/>
    <col min="15601" max="15601" width="17.5703125" style="8" customWidth="1"/>
    <col min="15602" max="15602" width="16.140625" style="8" customWidth="1"/>
    <col min="15603" max="15603" width="14.28515625" style="8" customWidth="1"/>
    <col min="15604" max="15604" width="21" style="8" customWidth="1"/>
    <col min="15605" max="15605" width="12.140625" style="8" customWidth="1"/>
    <col min="15606" max="15606" width="10.7109375" style="8" bestFit="1" customWidth="1"/>
    <col min="15607" max="15852" width="9.140625" style="8"/>
    <col min="15853" max="15853" width="4.42578125" style="8" customWidth="1"/>
    <col min="15854" max="15854" width="17.85546875" style="8" customWidth="1"/>
    <col min="15855" max="15855" width="39.28515625" style="8" customWidth="1"/>
    <col min="15856" max="15856" width="16.5703125" style="8" customWidth="1"/>
    <col min="15857" max="15857" width="17.5703125" style="8" customWidth="1"/>
    <col min="15858" max="15858" width="16.140625" style="8" customWidth="1"/>
    <col min="15859" max="15859" width="14.28515625" style="8" customWidth="1"/>
    <col min="15860" max="15860" width="21" style="8" customWidth="1"/>
    <col min="15861" max="15861" width="12.140625" style="8" customWidth="1"/>
    <col min="15862" max="15862" width="10.7109375" style="8" bestFit="1" customWidth="1"/>
    <col min="15863" max="16108" width="9.140625" style="8"/>
    <col min="16109" max="16109" width="4.42578125" style="8" customWidth="1"/>
    <col min="16110" max="16110" width="17.85546875" style="8" customWidth="1"/>
    <col min="16111" max="16111" width="39.28515625" style="8" customWidth="1"/>
    <col min="16112" max="16112" width="16.5703125" style="8" customWidth="1"/>
    <col min="16113" max="16113" width="17.5703125" style="8" customWidth="1"/>
    <col min="16114" max="16114" width="16.140625" style="8" customWidth="1"/>
    <col min="16115" max="16115" width="14.28515625" style="8" customWidth="1"/>
    <col min="16116" max="16116" width="21" style="8" customWidth="1"/>
    <col min="16117" max="16117" width="12.140625" style="8" customWidth="1"/>
    <col min="16118" max="16118" width="10.7109375" style="8" bestFit="1" customWidth="1"/>
    <col min="16119" max="16384" width="9.140625" style="8"/>
  </cols>
  <sheetData>
    <row r="1" spans="1:8">
      <c r="A1" s="6" t="s">
        <v>20</v>
      </c>
      <c r="B1" s="6"/>
      <c r="C1" s="6"/>
      <c r="D1" s="6"/>
      <c r="E1" s="7"/>
      <c r="F1" s="6"/>
      <c r="G1" s="6"/>
      <c r="H1" s="249" t="str">
        <f>+'1'!C9</f>
        <v>№75-23</v>
      </c>
    </row>
    <row r="2" spans="1:8">
      <c r="A2" s="9" t="s">
        <v>21</v>
      </c>
      <c r="B2" s="10"/>
      <c r="C2" s="6"/>
      <c r="D2" s="6"/>
      <c r="E2" s="7"/>
      <c r="F2" s="6"/>
      <c r="G2" s="6"/>
      <c r="H2" s="6"/>
    </row>
    <row r="3" spans="1:8">
      <c r="A3" s="6"/>
      <c r="B3" s="6"/>
      <c r="C3" s="6"/>
      <c r="D3" s="6"/>
      <c r="E3" s="7"/>
      <c r="F3" s="6"/>
      <c r="G3" s="6"/>
      <c r="H3" s="6"/>
    </row>
    <row r="4" spans="1:8" ht="18.75">
      <c r="A4" s="9" t="s">
        <v>22</v>
      </c>
      <c r="B4" s="10"/>
      <c r="C4" s="11" t="s">
        <v>23</v>
      </c>
      <c r="D4" s="6"/>
      <c r="E4" s="7"/>
      <c r="F4" s="12"/>
      <c r="G4" s="6"/>
      <c r="H4" s="6"/>
    </row>
    <row r="5" spans="1:8">
      <c r="A5" s="6"/>
      <c r="B5" s="10"/>
      <c r="C5" s="769" t="s">
        <v>24</v>
      </c>
      <c r="D5" s="769"/>
      <c r="E5" s="769"/>
      <c r="F5" s="769"/>
      <c r="G5" s="13">
        <f>+H67</f>
        <v>9251.3345180019787</v>
      </c>
      <c r="H5" s="14" t="s">
        <v>25</v>
      </c>
    </row>
    <row r="6" spans="1:8" s="19" customFormat="1" ht="12.75">
      <c r="A6" s="15"/>
      <c r="B6" s="15"/>
      <c r="C6" s="15"/>
      <c r="D6" s="15"/>
      <c r="E6" s="16"/>
      <c r="F6" s="15"/>
      <c r="G6" s="17"/>
      <c r="H6" s="18"/>
    </row>
    <row r="7" spans="1:8" ht="25.5" customHeight="1">
      <c r="A7" s="6"/>
      <c r="B7" s="770"/>
      <c r="C7" s="770"/>
      <c r="D7" s="771" t="s">
        <v>26</v>
      </c>
      <c r="E7" s="771"/>
      <c r="F7" s="771"/>
      <c r="G7" s="20">
        <f>H37*0.15</f>
        <v>16.011560305141217</v>
      </c>
      <c r="H7" s="14" t="s">
        <v>25</v>
      </c>
    </row>
    <row r="8" spans="1:8">
      <c r="A8" s="6"/>
      <c r="B8" s="6"/>
      <c r="C8" s="6"/>
      <c r="D8" s="12"/>
      <c r="E8" s="21"/>
      <c r="F8" s="12"/>
      <c r="G8" s="6" t="s">
        <v>20</v>
      </c>
      <c r="H8" s="6"/>
    </row>
    <row r="9" spans="1:8" ht="18.75">
      <c r="A9" s="22" t="s">
        <v>27</v>
      </c>
      <c r="B9" s="22"/>
      <c r="C9" s="22"/>
      <c r="D9" s="22"/>
      <c r="E9" s="22"/>
      <c r="F9" s="22"/>
      <c r="G9" s="22"/>
      <c r="H9" s="22"/>
    </row>
    <row r="10" spans="1:8" s="25" customFormat="1" ht="12.75">
      <c r="A10" s="23"/>
      <c r="B10" s="23"/>
      <c r="C10" s="23"/>
      <c r="D10" s="23"/>
      <c r="E10" s="24"/>
      <c r="F10" s="23"/>
      <c r="G10" s="23"/>
      <c r="H10" s="23"/>
    </row>
    <row r="11" spans="1:8" ht="41.25" customHeight="1">
      <c r="A11" s="772" t="str">
        <f>+'1'!D1</f>
        <v>ՀՀ Կոտայքի մարզի Գեղարդ բնակավայրի 1-ին փողոցի և 1-ին փողոց
4-րդ փակուղին սնող գազատարների կառուցում</v>
      </c>
      <c r="B11" s="772"/>
      <c r="C11" s="772"/>
      <c r="D11" s="772"/>
      <c r="E11" s="772"/>
      <c r="F11" s="772"/>
      <c r="G11" s="772"/>
      <c r="H11" s="772"/>
    </row>
    <row r="12" spans="1:8" s="25" customFormat="1" ht="12.75">
      <c r="A12" s="26" t="s">
        <v>28</v>
      </c>
      <c r="B12" s="26"/>
      <c r="C12" s="26"/>
      <c r="D12" s="26"/>
      <c r="E12" s="26"/>
      <c r="F12" s="26"/>
      <c r="G12" s="26"/>
      <c r="H12" s="26"/>
    </row>
    <row r="13" spans="1:8" ht="16.5" thickBot="1">
      <c r="A13" s="27"/>
      <c r="B13" s="27"/>
      <c r="C13" s="6"/>
      <c r="D13" s="6"/>
      <c r="E13" s="7"/>
      <c r="F13" s="6"/>
      <c r="G13" s="6"/>
      <c r="H13" s="6"/>
    </row>
    <row r="14" spans="1:8" ht="16.5" thickTop="1">
      <c r="A14" s="773" t="s">
        <v>29</v>
      </c>
      <c r="B14" s="775" t="s">
        <v>30</v>
      </c>
      <c r="C14" s="777" t="s">
        <v>31</v>
      </c>
      <c r="D14" s="779" t="s">
        <v>32</v>
      </c>
      <c r="E14" s="779"/>
      <c r="F14" s="779"/>
      <c r="G14" s="779"/>
      <c r="H14" s="780"/>
    </row>
    <row r="15" spans="1:8" ht="50.25" customHeight="1" thickBot="1">
      <c r="A15" s="774"/>
      <c r="B15" s="776"/>
      <c r="C15" s="778"/>
      <c r="D15" s="251" t="s">
        <v>33</v>
      </c>
      <c r="E15" s="252" t="s">
        <v>34</v>
      </c>
      <c r="F15" s="253" t="s">
        <v>35</v>
      </c>
      <c r="G15" s="253" t="s">
        <v>36</v>
      </c>
      <c r="H15" s="254" t="s">
        <v>37</v>
      </c>
    </row>
    <row r="16" spans="1:8" s="25" customFormat="1" ht="14.25" thickTop="1" thickBot="1">
      <c r="A16" s="28">
        <v>1</v>
      </c>
      <c r="B16" s="28">
        <v>2</v>
      </c>
      <c r="C16" s="28">
        <v>3</v>
      </c>
      <c r="D16" s="28">
        <v>4</v>
      </c>
      <c r="E16" s="28">
        <v>5</v>
      </c>
      <c r="F16" s="28">
        <v>6</v>
      </c>
      <c r="G16" s="28">
        <v>7</v>
      </c>
      <c r="H16" s="28">
        <v>8</v>
      </c>
    </row>
    <row r="17" spans="1:9" ht="16.5" hidden="1" customHeight="1" thickTop="1">
      <c r="A17" s="29" t="s">
        <v>185</v>
      </c>
      <c r="B17" s="30"/>
      <c r="C17" s="30"/>
      <c r="D17" s="30"/>
      <c r="E17" s="31"/>
      <c r="F17" s="30"/>
      <c r="G17" s="30"/>
      <c r="H17" s="32"/>
    </row>
    <row r="18" spans="1:9" s="40" customFormat="1" ht="16.5" hidden="1" customHeight="1">
      <c r="A18" s="33">
        <v>1</v>
      </c>
      <c r="B18" s="34"/>
      <c r="C18" s="35"/>
      <c r="D18" s="36"/>
      <c r="E18" s="37"/>
      <c r="F18" s="36"/>
      <c r="G18" s="36"/>
      <c r="H18" s="39">
        <f>SUM(D18:G18)-E18</f>
        <v>0</v>
      </c>
    </row>
    <row r="19" spans="1:9" s="40" customFormat="1" ht="16.5" hidden="1" customHeight="1">
      <c r="A19" s="33">
        <f>+A18+1</f>
        <v>2</v>
      </c>
      <c r="B19" s="34"/>
      <c r="C19" s="35"/>
      <c r="D19" s="36"/>
      <c r="E19" s="37"/>
      <c r="F19" s="36"/>
      <c r="G19" s="41"/>
      <c r="H19" s="39">
        <f>SUM(D19:G19)-E19</f>
        <v>0</v>
      </c>
    </row>
    <row r="20" spans="1:9" s="48" customFormat="1" ht="16.5" hidden="1" customHeight="1">
      <c r="A20" s="42"/>
      <c r="B20" s="43"/>
      <c r="C20" s="44" t="s">
        <v>186</v>
      </c>
      <c r="D20" s="156">
        <f>SUM(D18:D19)</f>
        <v>0</v>
      </c>
      <c r="E20" s="329">
        <f>SUM(E18:E19)</f>
        <v>0</v>
      </c>
      <c r="F20" s="156">
        <f>SUM(F18:F19)</f>
        <v>0</v>
      </c>
      <c r="G20" s="45">
        <f>SUM(G18:G19)</f>
        <v>0</v>
      </c>
      <c r="H20" s="46">
        <f>SUM(D20:G20)-E20</f>
        <v>0</v>
      </c>
      <c r="I20" s="47"/>
    </row>
    <row r="21" spans="1:9" ht="18" customHeight="1" thickTop="1">
      <c r="A21" s="49" t="s">
        <v>38</v>
      </c>
      <c r="B21" s="50"/>
      <c r="C21" s="50"/>
      <c r="D21" s="51"/>
      <c r="E21" s="52"/>
      <c r="F21" s="255"/>
      <c r="G21" s="51"/>
      <c r="H21" s="53"/>
    </row>
    <row r="22" spans="1:9" s="40" customFormat="1" ht="18" customHeight="1">
      <c r="A22" s="33">
        <v>1</v>
      </c>
      <c r="B22" s="34" t="s">
        <v>39</v>
      </c>
      <c r="C22" s="35" t="str">
        <f>+'1'!E6</f>
        <v>Գազամատակարարում</v>
      </c>
      <c r="D22" s="256">
        <f>+'1'!T73</f>
        <v>7116.2490245072095</v>
      </c>
      <c r="E22" s="334">
        <f>+'1'!U76</f>
        <v>4981.326673184537</v>
      </c>
      <c r="F22" s="156">
        <f>+'1'!T74</f>
        <v>0</v>
      </c>
      <c r="G22" s="36"/>
      <c r="H22" s="39">
        <f t="shared" ref="H22:H33" si="0">SUM(D22:G22)-E22</f>
        <v>7116.2490245072104</v>
      </c>
    </row>
    <row r="23" spans="1:9" s="40" customFormat="1" ht="18" hidden="1" customHeight="1">
      <c r="A23" s="33">
        <f>+A22+1</f>
        <v>2</v>
      </c>
      <c r="B23" s="34" t="s">
        <v>159</v>
      </c>
      <c r="C23" s="488"/>
      <c r="D23" s="256"/>
      <c r="E23" s="334"/>
      <c r="F23" s="156"/>
      <c r="G23" s="36"/>
      <c r="H23" s="39">
        <f>SUM(E23:G23)-E23</f>
        <v>0</v>
      </c>
    </row>
    <row r="24" spans="1:9" s="6" customFormat="1" ht="18" hidden="1" customHeight="1">
      <c r="A24" s="33">
        <f t="shared" ref="A24:A26" si="1">+A23+1</f>
        <v>3</v>
      </c>
      <c r="B24" s="34" t="s">
        <v>160</v>
      </c>
      <c r="C24" s="488"/>
      <c r="D24" s="256"/>
      <c r="E24" s="335"/>
      <c r="F24" s="257"/>
      <c r="G24" s="55"/>
      <c r="H24" s="56">
        <f>SUM(E24:G24)-E24</f>
        <v>0</v>
      </c>
    </row>
    <row r="25" spans="1:9" s="6" customFormat="1" ht="18" hidden="1" customHeight="1">
      <c r="A25" s="33">
        <f t="shared" si="1"/>
        <v>4</v>
      </c>
      <c r="B25" s="34" t="s">
        <v>161</v>
      </c>
      <c r="C25" s="35"/>
      <c r="D25" s="256"/>
      <c r="E25" s="334"/>
      <c r="F25" s="257"/>
      <c r="G25" s="55"/>
      <c r="H25" s="56">
        <f>SUM(E25:G25)-E25</f>
        <v>0</v>
      </c>
    </row>
    <row r="26" spans="1:9" s="40" customFormat="1" ht="18" hidden="1" customHeight="1">
      <c r="A26" s="33">
        <f t="shared" si="1"/>
        <v>5</v>
      </c>
      <c r="B26" s="34" t="s">
        <v>162</v>
      </c>
      <c r="C26" s="35"/>
      <c r="D26" s="256"/>
      <c r="E26" s="334"/>
      <c r="F26" s="156"/>
      <c r="G26" s="36"/>
      <c r="H26" s="39">
        <f>SUM(E26:G26)-E26</f>
        <v>0</v>
      </c>
    </row>
    <row r="27" spans="1:9" s="40" customFormat="1" ht="18" hidden="1" customHeight="1">
      <c r="A27" s="33">
        <v>1</v>
      </c>
      <c r="B27" s="34" t="s">
        <v>128</v>
      </c>
      <c r="C27" s="36"/>
      <c r="D27" s="36"/>
      <c r="E27" s="334"/>
      <c r="F27" s="156"/>
      <c r="G27" s="36"/>
      <c r="H27" s="39">
        <f t="shared" si="0"/>
        <v>0</v>
      </c>
    </row>
    <row r="28" spans="1:9" s="40" customFormat="1" ht="18" hidden="1" customHeight="1">
      <c r="A28" s="33">
        <f t="shared" ref="A28:A33" si="2">+A27+1</f>
        <v>2</v>
      </c>
      <c r="B28" s="34" t="s">
        <v>134</v>
      </c>
      <c r="C28" s="36"/>
      <c r="E28" s="334"/>
      <c r="F28" s="156"/>
      <c r="G28" s="36"/>
      <c r="H28" s="39">
        <f t="shared" si="0"/>
        <v>0</v>
      </c>
    </row>
    <row r="29" spans="1:9" s="40" customFormat="1" ht="18" hidden="1" customHeight="1">
      <c r="A29" s="33">
        <f t="shared" si="2"/>
        <v>3</v>
      </c>
      <c r="B29" s="34" t="s">
        <v>163</v>
      </c>
      <c r="C29" s="35"/>
      <c r="D29" s="256"/>
      <c r="E29" s="334"/>
      <c r="F29" s="156"/>
      <c r="G29" s="36"/>
      <c r="H29" s="39">
        <f t="shared" si="0"/>
        <v>0</v>
      </c>
    </row>
    <row r="30" spans="1:9" s="40" customFormat="1" ht="18" hidden="1" customHeight="1">
      <c r="A30" s="33">
        <f t="shared" si="2"/>
        <v>4</v>
      </c>
      <c r="B30" s="34" t="s">
        <v>164</v>
      </c>
      <c r="C30" s="35"/>
      <c r="D30" s="256"/>
      <c r="E30" s="334"/>
      <c r="F30" s="156"/>
      <c r="G30" s="36"/>
      <c r="H30" s="39">
        <f t="shared" si="0"/>
        <v>0</v>
      </c>
    </row>
    <row r="31" spans="1:9" s="40" customFormat="1" ht="18" hidden="1" customHeight="1">
      <c r="A31" s="33">
        <f t="shared" si="2"/>
        <v>5</v>
      </c>
      <c r="B31" s="34" t="s">
        <v>165</v>
      </c>
      <c r="C31" s="35"/>
      <c r="D31" s="256"/>
      <c r="E31" s="334"/>
      <c r="F31" s="156"/>
      <c r="G31" s="36"/>
      <c r="H31" s="39">
        <f t="shared" si="0"/>
        <v>0</v>
      </c>
    </row>
    <row r="32" spans="1:9" s="40" customFormat="1" ht="18" hidden="1" customHeight="1">
      <c r="A32" s="33">
        <f t="shared" si="2"/>
        <v>6</v>
      </c>
      <c r="B32" s="34" t="s">
        <v>166</v>
      </c>
      <c r="C32" s="35"/>
      <c r="D32" s="256"/>
      <c r="E32" s="334"/>
      <c r="F32" s="156"/>
      <c r="G32" s="36"/>
      <c r="H32" s="39">
        <f t="shared" si="0"/>
        <v>0</v>
      </c>
    </row>
    <row r="33" spans="1:9" s="40" customFormat="1" ht="18" hidden="1" customHeight="1">
      <c r="A33" s="33">
        <f t="shared" si="2"/>
        <v>7</v>
      </c>
      <c r="B33" s="34" t="s">
        <v>167</v>
      </c>
      <c r="C33" s="35"/>
      <c r="D33" s="256"/>
      <c r="E33" s="334"/>
      <c r="F33" s="156"/>
      <c r="G33" s="36"/>
      <c r="H33" s="39">
        <f t="shared" si="0"/>
        <v>0</v>
      </c>
    </row>
    <row r="34" spans="1:9" s="40" customFormat="1" ht="18" customHeight="1">
      <c r="A34" s="33"/>
      <c r="B34" s="57"/>
      <c r="C34" s="44" t="s">
        <v>40</v>
      </c>
      <c r="D34" s="256">
        <f>SUM(D22:D33)</f>
        <v>7116.2490245072095</v>
      </c>
      <c r="E34" s="334">
        <f>SUM(E22:E33)</f>
        <v>4981.326673184537</v>
      </c>
      <c r="F34" s="156">
        <f>SUM(F22:F33)</f>
        <v>0</v>
      </c>
      <c r="G34" s="36"/>
      <c r="H34" s="39">
        <f>SUM(H22:H33)</f>
        <v>7116.2490245072104</v>
      </c>
    </row>
    <row r="35" spans="1:9" s="40" customFormat="1">
      <c r="A35" s="33"/>
      <c r="B35" s="34"/>
      <c r="C35" s="34" t="s">
        <v>41</v>
      </c>
      <c r="D35" s="256">
        <f>+D34+D20</f>
        <v>7116.2490245072095</v>
      </c>
      <c r="E35" s="334">
        <f>+E34+E20</f>
        <v>4981.326673184537</v>
      </c>
      <c r="F35" s="156">
        <f>+F34</f>
        <v>0</v>
      </c>
      <c r="G35" s="36">
        <f>+G20</f>
        <v>0</v>
      </c>
      <c r="H35" s="39">
        <f>SUM(D35:G35)-E35</f>
        <v>7116.2490245072104</v>
      </c>
      <c r="I35" s="58"/>
    </row>
    <row r="36" spans="1:9" s="40" customFormat="1" ht="21" customHeight="1">
      <c r="A36" s="258" t="s">
        <v>42</v>
      </c>
      <c r="B36" s="259"/>
      <c r="C36" s="260"/>
      <c r="D36" s="261"/>
      <c r="E36" s="336"/>
      <c r="F36" s="262"/>
      <c r="G36" s="61"/>
      <c r="H36" s="53"/>
    </row>
    <row r="37" spans="1:9" s="40" customFormat="1" ht="18" customHeight="1">
      <c r="A37" s="33">
        <v>2</v>
      </c>
      <c r="B37" s="63">
        <v>1.4999999999999999E-2</v>
      </c>
      <c r="C37" s="35" t="s">
        <v>43</v>
      </c>
      <c r="D37" s="36">
        <f>+D35*$B$37</f>
        <v>106.74373536760814</v>
      </c>
      <c r="E37" s="37">
        <f>+E35*$B$37</f>
        <v>74.719900097768047</v>
      </c>
      <c r="F37" s="156">
        <f>+F35</f>
        <v>0</v>
      </c>
      <c r="G37" s="36"/>
      <c r="H37" s="39">
        <f>SUM(D37:G37)-E37</f>
        <v>106.74373536760812</v>
      </c>
    </row>
    <row r="38" spans="1:9" s="40" customFormat="1">
      <c r="A38" s="33"/>
      <c r="B38" s="57"/>
      <c r="C38" s="44" t="s">
        <v>44</v>
      </c>
      <c r="D38" s="36">
        <f>+D37</f>
        <v>106.74373536760814</v>
      </c>
      <c r="E38" s="37">
        <f>+E37</f>
        <v>74.719900097768047</v>
      </c>
      <c r="F38" s="156">
        <f>+F37</f>
        <v>0</v>
      </c>
      <c r="G38" s="36"/>
      <c r="H38" s="39">
        <f>SUM(D38:G38)-E38</f>
        <v>106.74373536760812</v>
      </c>
    </row>
    <row r="39" spans="1:9" s="40" customFormat="1">
      <c r="A39" s="33"/>
      <c r="B39" s="34"/>
      <c r="C39" s="34" t="s">
        <v>45</v>
      </c>
      <c r="D39" s="263">
        <f>+D35+D38</f>
        <v>7222.9927598748172</v>
      </c>
      <c r="E39" s="37">
        <f>+E35+E38</f>
        <v>5056.046573282305</v>
      </c>
      <c r="F39" s="156">
        <f>+F38</f>
        <v>0</v>
      </c>
      <c r="G39" s="36">
        <f>+G35</f>
        <v>0</v>
      </c>
      <c r="H39" s="39">
        <f>SUM(D39:G39)-E39</f>
        <v>7222.9927598748163</v>
      </c>
    </row>
    <row r="40" spans="1:9" s="40" customFormat="1">
      <c r="A40" s="59" t="s">
        <v>46</v>
      </c>
      <c r="B40" s="60"/>
      <c r="C40" s="60"/>
      <c r="D40" s="61"/>
      <c r="E40" s="62"/>
      <c r="F40" s="262"/>
      <c r="G40" s="61"/>
      <c r="H40" s="53"/>
    </row>
    <row r="41" spans="1:9" s="40" customFormat="1">
      <c r="A41" s="33">
        <f>+A37+1</f>
        <v>3</v>
      </c>
      <c r="B41" s="63">
        <v>0.01</v>
      </c>
      <c r="C41" s="35" t="s">
        <v>135</v>
      </c>
      <c r="D41" s="36">
        <f>+D39*$B$41</f>
        <v>72.229927598748176</v>
      </c>
      <c r="E41" s="37">
        <f>+E39*$B$41</f>
        <v>50.560465732823047</v>
      </c>
      <c r="F41" s="156"/>
      <c r="G41" s="36"/>
      <c r="H41" s="39">
        <f t="shared" ref="H41:H48" si="3">SUM(D41:G41)-E41</f>
        <v>72.229927598748176</v>
      </c>
    </row>
    <row r="42" spans="1:9" s="40" customFormat="1">
      <c r="A42" s="33"/>
      <c r="B42" s="57"/>
      <c r="C42" s="35" t="s">
        <v>54</v>
      </c>
      <c r="D42" s="36">
        <f>+D41+D39</f>
        <v>7295.2226874735652</v>
      </c>
      <c r="E42" s="37">
        <f>+E41+E39</f>
        <v>5106.6070390151281</v>
      </c>
      <c r="F42" s="156">
        <f>+F41+F39</f>
        <v>0</v>
      </c>
      <c r="G42" s="36"/>
      <c r="H42" s="39">
        <f t="shared" si="3"/>
        <v>7295.2226874735652</v>
      </c>
      <c r="I42" s="64"/>
    </row>
    <row r="43" spans="1:9" s="264" customFormat="1" hidden="1">
      <c r="A43" s="33">
        <f>+A41+1</f>
        <v>4</v>
      </c>
      <c r="B43" s="57"/>
      <c r="C43" s="34" t="s">
        <v>136</v>
      </c>
      <c r="D43" s="36">
        <f>D42*$B$43</f>
        <v>0</v>
      </c>
      <c r="E43" s="37">
        <f>E41*$B$41</f>
        <v>0.50560465732823046</v>
      </c>
      <c r="F43" s="156"/>
      <c r="G43" s="36"/>
      <c r="H43" s="39">
        <f t="shared" si="3"/>
        <v>0</v>
      </c>
    </row>
    <row r="44" spans="1:9" s="264" customFormat="1" hidden="1">
      <c r="A44" s="33"/>
      <c r="B44" s="57"/>
      <c r="C44" s="34" t="s">
        <v>54</v>
      </c>
      <c r="D44" s="36">
        <f>+D42+D43</f>
        <v>7295.2226874735652</v>
      </c>
      <c r="E44" s="37">
        <f>+E41+E43</f>
        <v>51.066070390151275</v>
      </c>
      <c r="F44" s="156">
        <f>+F41+F43</f>
        <v>0</v>
      </c>
      <c r="G44" s="36"/>
      <c r="H44" s="39">
        <f t="shared" si="3"/>
        <v>7295.2226874735652</v>
      </c>
    </row>
    <row r="45" spans="1:9" s="264" customFormat="1" hidden="1">
      <c r="A45" s="33">
        <f>+A43+1</f>
        <v>5</v>
      </c>
      <c r="B45" s="63"/>
      <c r="C45" s="34" t="s">
        <v>137</v>
      </c>
      <c r="D45" s="36"/>
      <c r="E45" s="37">
        <f>E43*$B$41</f>
        <v>5.0560465732823042E-3</v>
      </c>
      <c r="F45" s="156"/>
      <c r="G45" s="36">
        <f>D39*$B$45</f>
        <v>0</v>
      </c>
      <c r="H45" s="39">
        <f t="shared" si="3"/>
        <v>0</v>
      </c>
    </row>
    <row r="46" spans="1:9" s="264" customFormat="1" hidden="1">
      <c r="A46" s="33"/>
      <c r="B46" s="57"/>
      <c r="C46" s="34" t="s">
        <v>54</v>
      </c>
      <c r="D46" s="36">
        <f>+D44+G45</f>
        <v>7295.2226874735652</v>
      </c>
      <c r="E46" s="37">
        <f>+E43+E45</f>
        <v>0.51066070390151275</v>
      </c>
      <c r="F46" s="156">
        <f>+F43+F45</f>
        <v>0</v>
      </c>
      <c r="G46" s="36">
        <f>+G45+G39</f>
        <v>0</v>
      </c>
      <c r="H46" s="39">
        <f t="shared" ref="H46" si="4">SUM(D46:G46)-E46</f>
        <v>7295.2226874735652</v>
      </c>
    </row>
    <row r="47" spans="1:9" s="40" customFormat="1">
      <c r="A47" s="33"/>
      <c r="B47" s="57"/>
      <c r="C47" s="44" t="s">
        <v>47</v>
      </c>
      <c r="D47" s="36">
        <f>+D41+D43</f>
        <v>72.229927598748176</v>
      </c>
      <c r="E47" s="37">
        <f>+E41</f>
        <v>50.560465732823047</v>
      </c>
      <c r="F47" s="156">
        <f>+F41</f>
        <v>0</v>
      </c>
      <c r="G47" s="36">
        <f>+G45</f>
        <v>0</v>
      </c>
      <c r="H47" s="39">
        <f t="shared" si="3"/>
        <v>72.229927598748176</v>
      </c>
    </row>
    <row r="48" spans="1:9" s="40" customFormat="1" ht="15" customHeight="1">
      <c r="A48" s="33"/>
      <c r="B48" s="34"/>
      <c r="C48" s="34" t="s">
        <v>48</v>
      </c>
      <c r="D48" s="36">
        <f>+D44</f>
        <v>7295.2226874735652</v>
      </c>
      <c r="E48" s="37">
        <f>+E39+E47</f>
        <v>5106.6070390151281</v>
      </c>
      <c r="F48" s="156">
        <f>+F39+F47</f>
        <v>0</v>
      </c>
      <c r="G48" s="36">
        <f>+G47+G39</f>
        <v>0</v>
      </c>
      <c r="H48" s="39">
        <f t="shared" si="3"/>
        <v>7295.2226874735652</v>
      </c>
    </row>
    <row r="49" spans="1:10" s="40" customFormat="1" ht="17.25" customHeight="1">
      <c r="A49" s="59" t="s">
        <v>49</v>
      </c>
      <c r="B49" s="60"/>
      <c r="C49" s="265"/>
      <c r="D49" s="61"/>
      <c r="E49" s="62"/>
      <c r="F49" s="262"/>
      <c r="G49" s="61"/>
      <c r="H49" s="53"/>
    </row>
    <row r="50" spans="1:10" s="40" customFormat="1" ht="19.5" customHeight="1">
      <c r="A50" s="33">
        <f>+A41+1</f>
        <v>4</v>
      </c>
      <c r="B50" s="57">
        <v>0.02</v>
      </c>
      <c r="C50" s="266" t="s">
        <v>138</v>
      </c>
      <c r="D50" s="36"/>
      <c r="E50" s="37"/>
      <c r="F50" s="156"/>
      <c r="G50" s="36">
        <f>+D48*B50*1.2</f>
        <v>175.08534449936556</v>
      </c>
      <c r="H50" s="39">
        <f>SUM(D50:G50)-E50</f>
        <v>175.08534449936556</v>
      </c>
    </row>
    <row r="51" spans="1:10" s="40" customFormat="1" ht="19.5" customHeight="1">
      <c r="A51" s="33">
        <f>+A50+1</f>
        <v>5</v>
      </c>
      <c r="B51" s="57">
        <v>6.0000000000000001E-3</v>
      </c>
      <c r="C51" s="266" t="s">
        <v>139</v>
      </c>
      <c r="D51" s="36"/>
      <c r="E51" s="37"/>
      <c r="F51" s="156"/>
      <c r="G51" s="36">
        <f>+D48*B51*1.2</f>
        <v>52.525603349809664</v>
      </c>
      <c r="H51" s="39">
        <f>SUM(D51:G51)-E51</f>
        <v>52.525603349809664</v>
      </c>
      <c r="I51" s="64"/>
      <c r="J51" s="64"/>
    </row>
    <row r="52" spans="1:10" s="40" customFormat="1">
      <c r="A52" s="33"/>
      <c r="B52" s="57"/>
      <c r="C52" s="44" t="s">
        <v>50</v>
      </c>
      <c r="D52" s="38"/>
      <c r="E52" s="37"/>
      <c r="F52" s="156"/>
      <c r="G52" s="36">
        <f>SUM(G50:G51)</f>
        <v>227.61094784917523</v>
      </c>
      <c r="H52" s="39">
        <f>SUM(D52:G52)-E52</f>
        <v>227.61094784917523</v>
      </c>
    </row>
    <row r="53" spans="1:10" s="40" customFormat="1">
      <c r="A53" s="33"/>
      <c r="B53" s="34"/>
      <c r="C53" s="34" t="s">
        <v>51</v>
      </c>
      <c r="D53" s="36">
        <f>+D48</f>
        <v>7295.2226874735652</v>
      </c>
      <c r="E53" s="37">
        <f>+E48</f>
        <v>5106.6070390151281</v>
      </c>
      <c r="F53" s="156">
        <f>+F48</f>
        <v>0</v>
      </c>
      <c r="G53" s="36">
        <f>+G52+G48</f>
        <v>227.61094784917523</v>
      </c>
      <c r="H53" s="39">
        <f>SUM(D53:G53)-E53</f>
        <v>7522.8336353227396</v>
      </c>
      <c r="I53" s="58"/>
    </row>
    <row r="54" spans="1:10" s="40" customFormat="1">
      <c r="A54" s="59" t="s">
        <v>52</v>
      </c>
      <c r="B54" s="60"/>
      <c r="C54" s="60"/>
      <c r="D54" s="61"/>
      <c r="E54" s="62"/>
      <c r="F54" s="267"/>
      <c r="G54" s="61"/>
      <c r="H54" s="53"/>
      <c r="J54" s="64"/>
    </row>
    <row r="55" spans="1:10" s="40" customFormat="1">
      <c r="A55" s="33">
        <f>+A51+1</f>
        <v>6</v>
      </c>
      <c r="B55" s="65">
        <v>0.03</v>
      </c>
      <c r="C55" s="34" t="s">
        <v>53</v>
      </c>
      <c r="D55" s="36">
        <f>+D53*$B$55</f>
        <v>218.85668062420694</v>
      </c>
      <c r="E55" s="37">
        <f>+E53*$B$55</f>
        <v>153.19821117045385</v>
      </c>
      <c r="F55" s="156">
        <f>+F53*$B$55</f>
        <v>0</v>
      </c>
      <c r="G55" s="54">
        <f>+G53*B55</f>
        <v>6.8283284354752567</v>
      </c>
      <c r="H55" s="39">
        <f>SUM(D55:G55)-E55</f>
        <v>225.68500905968219</v>
      </c>
      <c r="I55" s="64"/>
      <c r="J55" s="64"/>
    </row>
    <row r="56" spans="1:10" s="40" customFormat="1">
      <c r="A56" s="33"/>
      <c r="B56" s="57"/>
      <c r="C56" s="35" t="s">
        <v>54</v>
      </c>
      <c r="D56" s="36">
        <f>+D55+D53</f>
        <v>7514.0793680977722</v>
      </c>
      <c r="E56" s="37">
        <f>+E55+E53</f>
        <v>5259.8052501855818</v>
      </c>
      <c r="F56" s="156">
        <f>+F55+F53</f>
        <v>0</v>
      </c>
      <c r="G56" s="36">
        <f>+G55+G53</f>
        <v>234.43927628465048</v>
      </c>
      <c r="H56" s="39">
        <f>SUM(D56:G56)-E56</f>
        <v>7748.5186443824241</v>
      </c>
      <c r="I56" s="64"/>
    </row>
    <row r="57" spans="1:10" s="40" customFormat="1">
      <c r="A57" s="33"/>
      <c r="B57" s="57"/>
      <c r="C57" s="35"/>
      <c r="D57" s="36"/>
      <c r="E57" s="37"/>
      <c r="F57" s="156"/>
      <c r="G57" s="36"/>
      <c r="H57" s="39"/>
    </row>
    <row r="58" spans="1:10" s="71" customFormat="1">
      <c r="A58" s="66"/>
      <c r="B58" s="67">
        <v>0.2</v>
      </c>
      <c r="C58" s="68" t="s">
        <v>55</v>
      </c>
      <c r="D58" s="69">
        <f>+D56*$B$58</f>
        <v>1502.8158736195546</v>
      </c>
      <c r="E58" s="70">
        <f>+E56*$B$58</f>
        <v>1051.9610500371164</v>
      </c>
      <c r="F58" s="268">
        <f>+F56*$B$58</f>
        <v>0</v>
      </c>
      <c r="G58" s="69"/>
      <c r="H58" s="46">
        <f>SUM(D58:G58)-E58</f>
        <v>1502.8158736195546</v>
      </c>
    </row>
    <row r="59" spans="1:10" s="48" customFormat="1">
      <c r="A59" s="72"/>
      <c r="B59" s="73"/>
      <c r="C59" s="74" t="s">
        <v>56</v>
      </c>
      <c r="D59" s="75">
        <f>+D58+D56</f>
        <v>9016.8952417173277</v>
      </c>
      <c r="E59" s="76">
        <f>+E58+E56</f>
        <v>6311.7663002226982</v>
      </c>
      <c r="F59" s="269">
        <f>+F58+F56</f>
        <v>0</v>
      </c>
      <c r="G59" s="75">
        <f>+G58+G56</f>
        <v>234.43927628465048</v>
      </c>
      <c r="H59" s="46">
        <f>SUM(D59:G59)-E59</f>
        <v>9251.3345180019787</v>
      </c>
      <c r="J59" s="47"/>
    </row>
    <row r="60" spans="1:10" s="40" customFormat="1">
      <c r="A60" s="59"/>
      <c r="B60" s="60"/>
      <c r="C60" s="60"/>
      <c r="D60" s="61"/>
      <c r="E60" s="62"/>
      <c r="F60" s="267"/>
      <c r="G60" s="61"/>
      <c r="H60" s="53"/>
    </row>
    <row r="61" spans="1:10" s="40" customFormat="1">
      <c r="A61" s="59" t="s">
        <v>57</v>
      </c>
      <c r="B61" s="60"/>
      <c r="C61" s="60"/>
      <c r="D61" s="61"/>
      <c r="E61" s="62"/>
      <c r="F61" s="61"/>
      <c r="G61" s="61"/>
      <c r="H61" s="53"/>
    </row>
    <row r="62" spans="1:10" s="40" customFormat="1" ht="39.75" customHeight="1">
      <c r="A62" s="33">
        <f>+A55+1</f>
        <v>7</v>
      </c>
      <c r="B62" s="77" t="s">
        <v>194</v>
      </c>
      <c r="C62" s="35" t="s">
        <v>140</v>
      </c>
      <c r="D62" s="36"/>
      <c r="E62" s="37"/>
      <c r="F62" s="36"/>
      <c r="G62" s="328"/>
      <c r="H62" s="78">
        <f>SUM(D62:G62)</f>
        <v>0</v>
      </c>
    </row>
    <row r="63" spans="1:10" s="40" customFormat="1">
      <c r="A63" s="33"/>
      <c r="B63" s="77"/>
      <c r="C63" s="35"/>
      <c r="D63" s="36"/>
      <c r="E63" s="37"/>
      <c r="F63" s="36"/>
      <c r="G63" s="79"/>
      <c r="H63" s="78">
        <f>SUM(D63:G63)</f>
        <v>0</v>
      </c>
      <c r="J63" s="58"/>
    </row>
    <row r="64" spans="1:10" s="40" customFormat="1" ht="21" customHeight="1">
      <c r="A64" s="80">
        <f>+A62+1</f>
        <v>8</v>
      </c>
      <c r="B64" s="77" t="s">
        <v>194</v>
      </c>
      <c r="C64" s="81" t="s">
        <v>193</v>
      </c>
      <c r="D64" s="82"/>
      <c r="E64" s="83"/>
      <c r="F64" s="82"/>
      <c r="G64" s="84"/>
      <c r="H64" s="85">
        <f>SUM(D64:G64)</f>
        <v>0</v>
      </c>
    </row>
    <row r="65" spans="1:15" s="40" customFormat="1" ht="16.5" thickBot="1">
      <c r="A65" s="33"/>
      <c r="B65" s="57"/>
      <c r="C65" s="44" t="s">
        <v>58</v>
      </c>
      <c r="D65" s="38"/>
      <c r="E65" s="37"/>
      <c r="F65" s="36"/>
      <c r="G65" s="36">
        <f>SUM(G62:G64)</f>
        <v>0</v>
      </c>
      <c r="H65" s="39">
        <f>SUM(D65:G65)-E65</f>
        <v>0</v>
      </c>
    </row>
    <row r="66" spans="1:15" s="40" customFormat="1" ht="32.25" hidden="1" customHeight="1" thickBot="1">
      <c r="A66" s="86"/>
      <c r="B66" s="87"/>
      <c r="C66" s="88" t="s">
        <v>59</v>
      </c>
      <c r="D66" s="89"/>
      <c r="E66" s="90"/>
      <c r="F66" s="89"/>
      <c r="G66" s="91"/>
      <c r="H66" s="92">
        <f>SUM(G66)</f>
        <v>0</v>
      </c>
    </row>
    <row r="67" spans="1:15" ht="17.25" thickTop="1" thickBot="1">
      <c r="A67" s="93"/>
      <c r="B67" s="767" t="s">
        <v>60</v>
      </c>
      <c r="C67" s="768"/>
      <c r="D67" s="94">
        <f>D59+D65</f>
        <v>9016.8952417173277</v>
      </c>
      <c r="E67" s="95">
        <f>E59+E65</f>
        <v>6311.7663002226982</v>
      </c>
      <c r="F67" s="95">
        <f>F59+F65</f>
        <v>0</v>
      </c>
      <c r="G67" s="94">
        <f>G59+G65+G66</f>
        <v>234.43927628465048</v>
      </c>
      <c r="H67" s="94">
        <f>H59+H65+H66</f>
        <v>9251.3345180019787</v>
      </c>
      <c r="I67" s="96">
        <f>+D67+G67+F67</f>
        <v>9251.3345180019787</v>
      </c>
      <c r="J67" s="96"/>
    </row>
    <row r="68" spans="1:15" ht="16.5" hidden="1" thickTop="1">
      <c r="A68" s="97"/>
      <c r="B68" s="97"/>
      <c r="C68" s="98"/>
      <c r="D68" s="99"/>
      <c r="E68" s="99"/>
      <c r="F68" s="99"/>
      <c r="G68" s="99"/>
      <c r="H68" s="100"/>
    </row>
    <row r="69" spans="1:15" ht="15.75" hidden="1" customHeight="1">
      <c r="A69" s="97"/>
      <c r="B69" s="97"/>
      <c r="C69" s="98"/>
      <c r="D69" s="99"/>
      <c r="E69" s="99"/>
      <c r="F69" s="99"/>
      <c r="G69" s="99"/>
      <c r="H69" s="100"/>
    </row>
    <row r="70" spans="1:15" ht="16.5" thickTop="1">
      <c r="A70" s="97"/>
      <c r="B70" s="97"/>
      <c r="C70" s="98"/>
      <c r="D70" s="99"/>
      <c r="E70" s="99"/>
      <c r="F70" s="99"/>
      <c r="G70" s="99"/>
      <c r="H70" s="100"/>
      <c r="J70" s="101"/>
      <c r="K70" s="101"/>
      <c r="L70" s="101"/>
      <c r="M70" s="101"/>
      <c r="N70" s="101"/>
      <c r="O70" s="101"/>
    </row>
    <row r="71" spans="1:15">
      <c r="B71" s="250"/>
      <c r="C71" s="102" t="s">
        <v>61</v>
      </c>
      <c r="D71" s="103"/>
      <c r="E71" s="104"/>
      <c r="F71" s="103" t="s">
        <v>141</v>
      </c>
      <c r="G71" s="250"/>
      <c r="H71" s="250"/>
      <c r="I71" s="96"/>
      <c r="J71" s="105"/>
      <c r="K71" s="106"/>
      <c r="L71" s="106"/>
      <c r="M71" s="101"/>
      <c r="N71" s="101"/>
      <c r="O71" s="101"/>
    </row>
    <row r="72" spans="1:15">
      <c r="A72" s="107"/>
      <c r="B72" s="107"/>
      <c r="C72" s="108"/>
      <c r="E72" s="8"/>
      <c r="G72" s="107"/>
      <c r="H72" s="107"/>
      <c r="J72" s="270"/>
      <c r="K72" s="106"/>
      <c r="L72" s="106"/>
      <c r="M72" s="101"/>
      <c r="N72" s="101"/>
      <c r="O72" s="101"/>
    </row>
    <row r="73" spans="1:15">
      <c r="A73" s="107"/>
      <c r="B73" s="107"/>
      <c r="C73" s="108"/>
      <c r="E73" s="8"/>
      <c r="G73" s="107"/>
      <c r="H73" s="107"/>
      <c r="J73" s="270"/>
      <c r="K73" s="106"/>
      <c r="L73" s="106"/>
      <c r="M73" s="101"/>
      <c r="N73" s="101"/>
      <c r="O73" s="101"/>
    </row>
    <row r="74" spans="1:15">
      <c r="C74" s="108"/>
      <c r="D74" s="109"/>
      <c r="E74" s="110"/>
      <c r="J74" s="270"/>
      <c r="K74" s="106"/>
      <c r="L74" s="106"/>
      <c r="M74" s="101"/>
      <c r="N74" s="101"/>
      <c r="O74" s="101"/>
    </row>
    <row r="75" spans="1:15">
      <c r="D75" s="111"/>
      <c r="E75" s="110"/>
      <c r="F75" s="96"/>
      <c r="G75" s="111"/>
      <c r="H75" s="96"/>
      <c r="J75" s="271"/>
      <c r="K75" s="101"/>
      <c r="L75" s="101"/>
      <c r="M75" s="101"/>
      <c r="N75" s="101"/>
      <c r="O75" s="101"/>
    </row>
    <row r="76" spans="1:15">
      <c r="E76" s="112"/>
      <c r="J76" s="101"/>
      <c r="K76" s="101"/>
      <c r="L76" s="101"/>
      <c r="M76" s="101"/>
      <c r="N76" s="101"/>
      <c r="O76" s="101"/>
    </row>
    <row r="77" spans="1:15">
      <c r="J77" s="101"/>
      <c r="K77" s="101"/>
      <c r="L77" s="101"/>
      <c r="M77" s="101"/>
      <c r="N77" s="101"/>
      <c r="O77" s="101"/>
    </row>
    <row r="78" spans="1:15">
      <c r="J78" s="101"/>
      <c r="K78" s="101"/>
      <c r="L78" s="101"/>
      <c r="M78" s="101"/>
      <c r="N78" s="101"/>
      <c r="O78" s="101"/>
    </row>
    <row r="79" spans="1:15">
      <c r="D79" s="108"/>
      <c r="E79" s="110"/>
    </row>
  </sheetData>
  <mergeCells count="9">
    <mergeCell ref="B67:C67"/>
    <mergeCell ref="C5:F5"/>
    <mergeCell ref="B7:C7"/>
    <mergeCell ref="D7:F7"/>
    <mergeCell ref="A11:H11"/>
    <mergeCell ref="A14:A15"/>
    <mergeCell ref="B14:B15"/>
    <mergeCell ref="C14:C15"/>
    <mergeCell ref="D14:H14"/>
  </mergeCells>
  <printOptions horizontalCentered="1"/>
  <pageMargins left="0" right="0" top="1" bottom="0" header="0.31496062992126" footer="0.118110236220472"/>
  <pageSetup paperSize="9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X78"/>
  <sheetViews>
    <sheetView view="pageBreakPreview" topLeftCell="C2" zoomScale="115" zoomScaleNormal="115" zoomScaleSheetLayoutView="115" workbookViewId="0">
      <selection activeCell="C64" sqref="C64:C68"/>
    </sheetView>
  </sheetViews>
  <sheetFormatPr defaultRowHeight="15"/>
  <cols>
    <col min="1" max="1" width="3.42578125" style="404" customWidth="1"/>
    <col min="2" max="2" width="7.5703125" style="404" customWidth="1"/>
    <col min="3" max="3" width="31" style="405" customWidth="1"/>
    <col min="4" max="4" width="5.85546875" style="390" customWidth="1"/>
    <col min="5" max="5" width="6.28515625" style="157" customWidth="1"/>
    <col min="6" max="7" width="2.140625" style="407" customWidth="1"/>
    <col min="8" max="8" width="2.28515625" style="407" customWidth="1"/>
    <col min="9" max="9" width="1.85546875" style="407" customWidth="1"/>
    <col min="10" max="10" width="2.140625" style="407" customWidth="1"/>
    <col min="11" max="11" width="2.42578125" style="407" customWidth="1"/>
    <col min="12" max="12" width="22.42578125" style="408" customWidth="1"/>
    <col min="13" max="13" width="4.140625" style="390" customWidth="1"/>
    <col min="14" max="14" width="5.5703125" style="390" customWidth="1"/>
    <col min="15" max="15" width="7.85546875" style="406" customWidth="1"/>
    <col min="16" max="16" width="5.85546875" style="409" customWidth="1"/>
    <col min="17" max="17" width="5.28515625" style="410" customWidth="1"/>
    <col min="18" max="18" width="5.5703125" style="390" customWidth="1"/>
    <col min="19" max="19" width="5.42578125" style="390" customWidth="1"/>
    <col min="20" max="20" width="7.42578125" style="411" customWidth="1"/>
    <col min="21" max="21" width="7.28515625" style="412" customWidth="1"/>
    <col min="22" max="22" width="11" style="420" customWidth="1"/>
    <col min="23" max="23" width="9.140625" style="411" customWidth="1"/>
    <col min="24" max="24" width="25.42578125" style="390" customWidth="1"/>
    <col min="25" max="25" width="15.140625" style="390" bestFit="1" customWidth="1"/>
    <col min="26" max="26" width="21.140625" style="390" bestFit="1" customWidth="1"/>
    <col min="27" max="27" width="17" style="390" bestFit="1" customWidth="1"/>
    <col min="28" max="28" width="18.42578125" style="390" bestFit="1" customWidth="1"/>
    <col min="29" max="29" width="19.28515625" style="390" bestFit="1" customWidth="1"/>
    <col min="30" max="35" width="11.7109375" style="390" customWidth="1"/>
    <col min="36" max="16384" width="9.140625" style="390"/>
  </cols>
  <sheetData>
    <row r="1" spans="1:35" s="342" customFormat="1" ht="53.25" customHeight="1">
      <c r="A1" s="957" t="s">
        <v>62</v>
      </c>
      <c r="B1" s="957"/>
      <c r="C1" s="957"/>
      <c r="D1" s="958" t="s">
        <v>263</v>
      </c>
      <c r="E1" s="958"/>
      <c r="F1" s="958"/>
      <c r="G1" s="958"/>
      <c r="H1" s="958"/>
      <c r="I1" s="958"/>
      <c r="J1" s="958"/>
      <c r="K1" s="958"/>
      <c r="L1" s="958"/>
      <c r="M1" s="958"/>
      <c r="N1" s="958"/>
      <c r="O1" s="958"/>
      <c r="P1" s="958"/>
      <c r="Q1" s="958"/>
      <c r="R1" s="958"/>
      <c r="S1" s="958"/>
      <c r="T1" s="340"/>
      <c r="U1" s="341"/>
      <c r="V1" s="417"/>
      <c r="W1" s="414"/>
      <c r="Y1" s="343" t="s">
        <v>63</v>
      </c>
      <c r="Z1" s="343" t="s">
        <v>64</v>
      </c>
      <c r="AA1" s="343" t="s">
        <v>65</v>
      </c>
      <c r="AB1" s="343" t="s">
        <v>66</v>
      </c>
      <c r="AC1" s="343" t="s">
        <v>67</v>
      </c>
      <c r="AD1" s="343" t="s">
        <v>68</v>
      </c>
      <c r="AE1" s="343" t="s">
        <v>69</v>
      </c>
      <c r="AF1" s="343" t="s">
        <v>70</v>
      </c>
      <c r="AG1" s="343" t="s">
        <v>71</v>
      </c>
      <c r="AH1" s="343" t="s">
        <v>72</v>
      </c>
      <c r="AI1" s="343" t="s">
        <v>73</v>
      </c>
    </row>
    <row r="2" spans="1:35" s="342" customFormat="1" ht="3" customHeight="1">
      <c r="A2" s="957"/>
      <c r="B2" s="957"/>
      <c r="C2" s="957"/>
      <c r="D2" s="344"/>
      <c r="E2" s="161"/>
      <c r="F2" s="345"/>
      <c r="G2" s="345"/>
      <c r="H2" s="345"/>
      <c r="I2" s="345"/>
      <c r="J2" s="345"/>
      <c r="K2" s="345"/>
      <c r="L2" s="346"/>
      <c r="M2" s="347"/>
      <c r="N2" s="348"/>
      <c r="O2" s="348"/>
      <c r="P2" s="349"/>
      <c r="Q2" s="350"/>
      <c r="R2" s="348"/>
      <c r="S2" s="348"/>
      <c r="T2" s="340"/>
      <c r="U2" s="341"/>
      <c r="V2" s="417"/>
      <c r="W2" s="414"/>
      <c r="Y2" s="351"/>
      <c r="Z2" s="351"/>
      <c r="AA2" s="351"/>
      <c r="AB2" s="351"/>
      <c r="AC2" s="351"/>
      <c r="AD2" s="351"/>
      <c r="AE2" s="351"/>
      <c r="AF2" s="351"/>
      <c r="AG2" s="351"/>
      <c r="AH2" s="351"/>
      <c r="AI2" s="351"/>
    </row>
    <row r="3" spans="1:35" s="342" customFormat="1" hidden="1">
      <c r="A3" s="352"/>
      <c r="B3" s="352"/>
      <c r="C3" s="353"/>
      <c r="D3" s="348"/>
      <c r="E3" s="119"/>
      <c r="F3" s="354"/>
      <c r="G3" s="354"/>
      <c r="H3" s="354"/>
      <c r="I3" s="354"/>
      <c r="J3" s="354"/>
      <c r="K3" s="354"/>
      <c r="L3" s="355"/>
      <c r="M3" s="348"/>
      <c r="N3" s="348"/>
      <c r="O3" s="348"/>
      <c r="P3" s="349"/>
      <c r="Q3" s="350"/>
      <c r="R3" s="348"/>
      <c r="S3" s="348"/>
      <c r="T3" s="349"/>
      <c r="U3" s="356"/>
      <c r="V3" s="417"/>
      <c r="W3" s="414"/>
      <c r="Y3" s="351"/>
      <c r="Z3" s="351"/>
      <c r="AA3" s="351"/>
      <c r="AB3" s="351"/>
      <c r="AC3" s="351"/>
      <c r="AD3" s="351"/>
      <c r="AE3" s="351"/>
      <c r="AF3" s="351"/>
      <c r="AG3" s="351"/>
      <c r="AH3" s="351"/>
      <c r="AI3" s="351"/>
    </row>
    <row r="4" spans="1:35" s="370" customFormat="1" ht="18">
      <c r="A4" s="357"/>
      <c r="B4" s="357"/>
      <c r="C4" s="353"/>
      <c r="D4" s="358"/>
      <c r="E4" s="160" t="s">
        <v>74</v>
      </c>
      <c r="F4" s="359"/>
      <c r="G4" s="360"/>
      <c r="H4" s="360"/>
      <c r="I4" s="360"/>
      <c r="J4" s="360"/>
      <c r="K4" s="360"/>
      <c r="L4" s="361"/>
      <c r="M4" s="362" t="s">
        <v>75</v>
      </c>
      <c r="N4" s="363"/>
      <c r="O4" s="363"/>
      <c r="P4" s="364"/>
      <c r="Q4" s="365"/>
      <c r="R4" s="358"/>
      <c r="S4" s="358"/>
      <c r="T4" s="364"/>
      <c r="U4" s="366"/>
      <c r="V4" s="418"/>
      <c r="W4" s="415"/>
      <c r="X4" s="367" t="s">
        <v>76</v>
      </c>
      <c r="Y4" s="368">
        <v>5.72</v>
      </c>
      <c r="Z4" s="368">
        <v>6.15</v>
      </c>
      <c r="AA4" s="369">
        <v>7</v>
      </c>
      <c r="AB4" s="368">
        <v>6.79</v>
      </c>
      <c r="AC4" s="368">
        <v>6.57</v>
      </c>
      <c r="AD4" s="368">
        <v>8.98</v>
      </c>
      <c r="AE4" s="368">
        <v>7.61</v>
      </c>
      <c r="AF4" s="368">
        <v>8.93</v>
      </c>
      <c r="AG4" s="368">
        <v>8.8000000000000007</v>
      </c>
      <c r="AH4" s="368">
        <v>12.9</v>
      </c>
      <c r="AI4" s="368">
        <v>13.2</v>
      </c>
    </row>
    <row r="5" spans="1:35" s="375" customFormat="1" ht="2.25" customHeight="1">
      <c r="A5" s="371"/>
      <c r="B5" s="371"/>
      <c r="C5" s="353"/>
      <c r="D5" s="372"/>
      <c r="E5" s="125"/>
      <c r="F5" s="354"/>
      <c r="G5" s="354"/>
      <c r="H5" s="354"/>
      <c r="I5" s="354"/>
      <c r="J5" s="354"/>
      <c r="K5" s="354"/>
      <c r="L5" s="355"/>
      <c r="M5" s="372"/>
      <c r="N5" s="372"/>
      <c r="O5" s="372"/>
      <c r="P5" s="349"/>
      <c r="Q5" s="350"/>
      <c r="R5" s="372"/>
      <c r="S5" s="372"/>
      <c r="T5" s="349"/>
      <c r="U5" s="373"/>
      <c r="V5" s="417"/>
      <c r="W5" s="414"/>
      <c r="X5" s="374"/>
      <c r="Y5" s="374"/>
      <c r="Z5" s="374"/>
      <c r="AA5" s="374"/>
      <c r="AB5" s="374"/>
      <c r="AC5" s="374"/>
      <c r="AD5" s="374"/>
      <c r="AE5" s="374"/>
      <c r="AF5" s="374"/>
      <c r="AG5" s="374"/>
      <c r="AH5" s="374"/>
      <c r="AI5" s="374"/>
    </row>
    <row r="6" spans="1:35" s="375" customFormat="1" ht="13.5" customHeight="1">
      <c r="A6" s="371"/>
      <c r="B6" s="371"/>
      <c r="C6" s="353"/>
      <c r="D6" s="344"/>
      <c r="E6" s="959" t="s">
        <v>246</v>
      </c>
      <c r="F6" s="959"/>
      <c r="G6" s="959"/>
      <c r="H6" s="959"/>
      <c r="I6" s="959"/>
      <c r="J6" s="959"/>
      <c r="K6" s="959"/>
      <c r="L6" s="959"/>
      <c r="M6" s="959"/>
      <c r="N6" s="959"/>
      <c r="O6" s="959"/>
      <c r="P6" s="959"/>
      <c r="Q6" s="959"/>
      <c r="R6" s="959"/>
      <c r="S6" s="372"/>
      <c r="T6" s="349"/>
      <c r="U6" s="373"/>
      <c r="V6" s="417"/>
      <c r="W6" s="416"/>
      <c r="X6" s="367" t="s">
        <v>77</v>
      </c>
      <c r="Y6" s="376">
        <f t="shared" ref="Y6:AI6" si="0">1.02*1.05*(1+Y4/100)</f>
        <v>1.1322612000000001</v>
      </c>
      <c r="Z6" s="376">
        <f t="shared" si="0"/>
        <v>1.1368665000000002</v>
      </c>
      <c r="AA6" s="376">
        <f t="shared" si="0"/>
        <v>1.1459700000000002</v>
      </c>
      <c r="AB6" s="376">
        <f t="shared" si="0"/>
        <v>1.1437209000000004</v>
      </c>
      <c r="AC6" s="376">
        <f t="shared" si="0"/>
        <v>1.1413647000000002</v>
      </c>
      <c r="AD6" s="376">
        <f t="shared" si="0"/>
        <v>1.1671758000000003</v>
      </c>
      <c r="AE6" s="376">
        <f t="shared" si="0"/>
        <v>1.1525031000000003</v>
      </c>
      <c r="AF6" s="376">
        <f t="shared" si="0"/>
        <v>1.1666403000000001</v>
      </c>
      <c r="AG6" s="376">
        <f t="shared" si="0"/>
        <v>1.1652480000000003</v>
      </c>
      <c r="AH6" s="376">
        <f t="shared" si="0"/>
        <v>1.2091590000000001</v>
      </c>
      <c r="AI6" s="376">
        <f t="shared" si="0"/>
        <v>1.2123720000000002</v>
      </c>
    </row>
    <row r="7" spans="1:35" s="375" customFormat="1" ht="12" customHeight="1">
      <c r="A7" s="371"/>
      <c r="B7" s="371"/>
      <c r="C7" s="353"/>
      <c r="D7" s="372"/>
      <c r="E7" s="960"/>
      <c r="F7" s="960"/>
      <c r="G7" s="960"/>
      <c r="H7" s="960"/>
      <c r="I7" s="960"/>
      <c r="J7" s="960"/>
      <c r="K7" s="960"/>
      <c r="L7" s="960"/>
      <c r="M7" s="960"/>
      <c r="N7" s="960"/>
      <c r="O7" s="960"/>
      <c r="P7" s="960"/>
      <c r="Q7" s="960"/>
      <c r="R7" s="960"/>
      <c r="S7" s="372"/>
      <c r="T7" s="349"/>
      <c r="U7" s="373"/>
      <c r="V7" s="417"/>
      <c r="W7" s="416"/>
    </row>
    <row r="8" spans="1:35" s="375" customFormat="1" ht="0.75" customHeight="1">
      <c r="A8" s="371"/>
      <c r="B8" s="371"/>
      <c r="C8" s="353"/>
      <c r="D8" s="377"/>
      <c r="E8" s="131"/>
      <c r="F8" s="354"/>
      <c r="G8" s="354"/>
      <c r="H8" s="354"/>
      <c r="I8" s="354"/>
      <c r="J8" s="354"/>
      <c r="K8" s="354"/>
      <c r="L8" s="355"/>
      <c r="M8" s="372"/>
      <c r="N8" s="372"/>
      <c r="O8" s="372"/>
      <c r="P8" s="349"/>
      <c r="Q8" s="350"/>
      <c r="R8" s="378"/>
      <c r="S8" s="372"/>
      <c r="T8" s="349"/>
      <c r="U8" s="373"/>
      <c r="V8" s="417"/>
      <c r="W8" s="416"/>
    </row>
    <row r="9" spans="1:35" s="375" customFormat="1">
      <c r="A9" s="961" t="s">
        <v>78</v>
      </c>
      <c r="B9" s="961"/>
      <c r="C9" s="353" t="s">
        <v>264</v>
      </c>
      <c r="D9" s="372"/>
      <c r="E9" s="125"/>
      <c r="F9" s="354"/>
      <c r="G9" s="354"/>
      <c r="H9" s="354"/>
      <c r="I9" s="354"/>
      <c r="J9" s="354"/>
      <c r="K9" s="354"/>
      <c r="L9" s="355"/>
      <c r="M9" s="372"/>
      <c r="N9" s="372"/>
      <c r="O9" s="344" t="s">
        <v>79</v>
      </c>
      <c r="P9" s="962">
        <f>+T76</f>
        <v>7116.2490245072095</v>
      </c>
      <c r="Q9" s="962"/>
      <c r="R9" s="962"/>
      <c r="S9" s="379" t="s">
        <v>25</v>
      </c>
      <c r="T9" s="349"/>
      <c r="U9" s="373"/>
      <c r="V9" s="417"/>
      <c r="W9" s="416"/>
    </row>
    <row r="10" spans="1:35" s="375" customFormat="1" ht="4.5" customHeight="1">
      <c r="A10" s="380"/>
      <c r="B10" s="380"/>
      <c r="C10" s="381"/>
      <c r="D10" s="382"/>
      <c r="E10" s="963"/>
      <c r="F10" s="963"/>
      <c r="G10" s="963"/>
      <c r="H10" s="354"/>
      <c r="I10" s="354"/>
      <c r="J10" s="354"/>
      <c r="K10" s="354"/>
      <c r="L10" s="355"/>
      <c r="M10" s="372"/>
      <c r="N10" s="372"/>
      <c r="O10" s="344"/>
      <c r="P10" s="962"/>
      <c r="Q10" s="962"/>
      <c r="R10" s="962"/>
      <c r="S10" s="379"/>
      <c r="T10" s="354"/>
      <c r="U10" s="383"/>
      <c r="V10" s="417"/>
      <c r="W10" s="416"/>
    </row>
    <row r="11" spans="1:35" s="375" customFormat="1">
      <c r="A11" s="384" t="s">
        <v>80</v>
      </c>
      <c r="B11" s="384"/>
      <c r="C11" s="385"/>
      <c r="D11" s="947">
        <v>252984</v>
      </c>
      <c r="E11" s="947"/>
      <c r="F11" s="947"/>
      <c r="G11" s="172"/>
      <c r="H11" s="140"/>
      <c r="I11" s="140" t="s">
        <v>81</v>
      </c>
      <c r="J11" s="172"/>
      <c r="K11" s="172"/>
      <c r="L11" s="497" t="s">
        <v>82</v>
      </c>
      <c r="M11" s="173" t="s">
        <v>83</v>
      </c>
      <c r="N11" s="948">
        <v>1.1413647000000002</v>
      </c>
      <c r="O11" s="948"/>
      <c r="P11" s="948"/>
      <c r="Q11" s="140"/>
      <c r="R11" s="174"/>
      <c r="S11" s="175"/>
      <c r="T11" s="386"/>
      <c r="U11" s="387"/>
      <c r="V11" s="419"/>
      <c r="W11" s="416"/>
    </row>
    <row r="12" spans="1:35" s="375" customFormat="1" ht="7.5" customHeight="1">
      <c r="A12" s="384"/>
      <c r="B12" s="384"/>
      <c r="C12" s="388"/>
      <c r="D12" s="176"/>
      <c r="E12" s="177"/>
      <c r="F12" s="178"/>
      <c r="G12" s="179"/>
      <c r="H12" s="180"/>
      <c r="I12" s="180"/>
      <c r="J12" s="179"/>
      <c r="K12" s="179"/>
      <c r="L12" s="497"/>
      <c r="M12" s="175"/>
      <c r="N12" s="181"/>
      <c r="O12" s="175"/>
      <c r="P12" s="140"/>
      <c r="Q12" s="140"/>
      <c r="R12" s="174"/>
      <c r="S12" s="175"/>
      <c r="T12" s="386"/>
      <c r="U12" s="387"/>
      <c r="V12" s="419"/>
      <c r="W12" s="416"/>
    </row>
    <row r="13" spans="1:35" s="375" customFormat="1" ht="14.25" customHeight="1" thickBot="1">
      <c r="A13" s="949" t="s">
        <v>84</v>
      </c>
      <c r="B13" s="950"/>
      <c r="C13" s="950"/>
      <c r="D13" s="182"/>
      <c r="E13" s="951" t="s">
        <v>85</v>
      </c>
      <c r="F13" s="951"/>
      <c r="G13" s="951"/>
      <c r="H13" s="951"/>
      <c r="I13" s="951"/>
      <c r="J13" s="921">
        <v>2337</v>
      </c>
      <c r="K13" s="921"/>
      <c r="L13" s="921"/>
      <c r="M13" s="952" t="s">
        <v>86</v>
      </c>
      <c r="N13" s="952"/>
      <c r="O13" s="952"/>
      <c r="P13" s="952"/>
      <c r="Q13" s="921">
        <v>3222.81</v>
      </c>
      <c r="R13" s="921"/>
      <c r="S13" s="921"/>
      <c r="T13" s="287"/>
      <c r="U13" s="163"/>
      <c r="V13" s="422"/>
      <c r="W13" s="423"/>
      <c r="X13" s="129"/>
      <c r="Y13" s="129"/>
      <c r="Z13" s="129"/>
      <c r="AA13" s="129"/>
      <c r="AB13" s="129"/>
      <c r="AC13" s="129"/>
      <c r="AD13" s="129"/>
      <c r="AE13" s="129"/>
    </row>
    <row r="14" spans="1:35" s="342" customFormat="1" ht="9" customHeight="1" thickTop="1" thickBot="1">
      <c r="A14" s="164"/>
      <c r="B14" s="164"/>
      <c r="C14" s="143"/>
      <c r="D14" s="119"/>
      <c r="E14" s="119"/>
      <c r="F14" s="284"/>
      <c r="G14" s="284"/>
      <c r="H14" s="284"/>
      <c r="I14" s="956"/>
      <c r="J14" s="956"/>
      <c r="K14" s="956"/>
      <c r="L14" s="273"/>
      <c r="M14" s="119"/>
      <c r="N14" s="119"/>
      <c r="O14" s="119"/>
      <c r="P14" s="131"/>
      <c r="Q14" s="120"/>
      <c r="R14" s="165"/>
      <c r="S14" s="119"/>
      <c r="T14" s="140"/>
      <c r="U14" s="413">
        <f>+D11/35000*4.5</f>
        <v>32.526514285714285</v>
      </c>
      <c r="V14" s="424">
        <v>42.547714285714285</v>
      </c>
      <c r="W14" s="423"/>
      <c r="X14" s="425"/>
      <c r="Y14" s="426"/>
      <c r="Z14" s="426"/>
      <c r="AA14" s="426"/>
      <c r="AB14" s="426"/>
      <c r="AC14" s="426"/>
      <c r="AD14" s="426"/>
      <c r="AE14" s="427"/>
    </row>
    <row r="15" spans="1:35" s="389" customFormat="1" ht="18" customHeight="1" thickTop="1">
      <c r="A15" s="953" t="s">
        <v>87</v>
      </c>
      <c r="B15" s="977" t="s">
        <v>88</v>
      </c>
      <c r="C15" s="980" t="s">
        <v>89</v>
      </c>
      <c r="D15" s="911" t="s">
        <v>90</v>
      </c>
      <c r="E15" s="911" t="s">
        <v>91</v>
      </c>
      <c r="F15" s="912" t="s">
        <v>92</v>
      </c>
      <c r="G15" s="913"/>
      <c r="H15" s="914"/>
      <c r="I15" s="912" t="s">
        <v>93</v>
      </c>
      <c r="J15" s="927"/>
      <c r="K15" s="928"/>
      <c r="L15" s="935" t="s">
        <v>94</v>
      </c>
      <c r="M15" s="936"/>
      <c r="N15" s="936"/>
      <c r="O15" s="936"/>
      <c r="P15" s="936"/>
      <c r="Q15" s="937"/>
      <c r="R15" s="911" t="s">
        <v>95</v>
      </c>
      <c r="S15" s="911" t="s">
        <v>96</v>
      </c>
      <c r="T15" s="924" t="s">
        <v>97</v>
      </c>
      <c r="U15" s="922" t="s">
        <v>98</v>
      </c>
      <c r="V15" s="428"/>
      <c r="W15" s="429"/>
      <c r="X15" s="430" t="s">
        <v>99</v>
      </c>
      <c r="Y15" s="431" t="s">
        <v>100</v>
      </c>
      <c r="Z15" s="431" t="s">
        <v>101</v>
      </c>
      <c r="AA15" s="431" t="s">
        <v>102</v>
      </c>
      <c r="AB15" s="431" t="s">
        <v>103</v>
      </c>
      <c r="AC15" s="431" t="s">
        <v>104</v>
      </c>
      <c r="AD15" s="431" t="s">
        <v>105</v>
      </c>
      <c r="AE15" s="432" t="s">
        <v>106</v>
      </c>
    </row>
    <row r="16" spans="1:35" s="389" customFormat="1" ht="22.5" customHeight="1" thickBot="1">
      <c r="A16" s="954"/>
      <c r="B16" s="978"/>
      <c r="C16" s="981"/>
      <c r="D16" s="909"/>
      <c r="E16" s="909"/>
      <c r="F16" s="915"/>
      <c r="G16" s="916"/>
      <c r="H16" s="917"/>
      <c r="I16" s="929"/>
      <c r="J16" s="930"/>
      <c r="K16" s="931"/>
      <c r="L16" s="905" t="s">
        <v>107</v>
      </c>
      <c r="M16" s="908" t="s">
        <v>108</v>
      </c>
      <c r="N16" s="908" t="s">
        <v>109</v>
      </c>
      <c r="O16" s="908" t="s">
        <v>110</v>
      </c>
      <c r="P16" s="908" t="s">
        <v>95</v>
      </c>
      <c r="Q16" s="938" t="s">
        <v>111</v>
      </c>
      <c r="R16" s="909"/>
      <c r="S16" s="909"/>
      <c r="T16" s="925"/>
      <c r="U16" s="923"/>
      <c r="V16" s="433"/>
      <c r="W16" s="429"/>
      <c r="X16" s="434">
        <v>10.8</v>
      </c>
      <c r="Y16" s="435">
        <v>17.3</v>
      </c>
      <c r="Z16" s="435">
        <f>69+9.7+2.5+0.3</f>
        <v>81.5</v>
      </c>
      <c r="AA16" s="435">
        <v>0</v>
      </c>
      <c r="AB16" s="435">
        <v>51</v>
      </c>
      <c r="AC16" s="435">
        <v>1.7</v>
      </c>
      <c r="AD16" s="435">
        <v>56.9</v>
      </c>
      <c r="AE16" s="436">
        <f>+X16+Y16+(Z16+AA16-AB16-AC16-AD16)</f>
        <v>0</v>
      </c>
    </row>
    <row r="17" spans="1:34" s="144" customFormat="1" ht="22.5" customHeight="1" thickTop="1" thickBot="1">
      <c r="A17" s="954"/>
      <c r="B17" s="978"/>
      <c r="C17" s="981"/>
      <c r="D17" s="909"/>
      <c r="E17" s="909"/>
      <c r="F17" s="915"/>
      <c r="G17" s="916"/>
      <c r="H17" s="917"/>
      <c r="I17" s="929"/>
      <c r="J17" s="930"/>
      <c r="K17" s="931"/>
      <c r="L17" s="906"/>
      <c r="M17" s="909"/>
      <c r="N17" s="909"/>
      <c r="O17" s="909"/>
      <c r="P17" s="909"/>
      <c r="Q17" s="939"/>
      <c r="R17" s="909"/>
      <c r="S17" s="909"/>
      <c r="T17" s="925"/>
      <c r="U17" s="923"/>
      <c r="V17" s="433"/>
      <c r="W17" s="437"/>
      <c r="X17" s="438"/>
      <c r="Y17" s="167"/>
      <c r="Z17" s="167"/>
      <c r="AA17" s="167"/>
      <c r="AB17" s="167"/>
      <c r="AC17" s="167"/>
      <c r="AD17" s="167"/>
      <c r="AE17" s="439"/>
      <c r="AF17" s="129"/>
    </row>
    <row r="18" spans="1:34" s="144" customFormat="1" ht="22.5" customHeight="1" thickTop="1">
      <c r="A18" s="954"/>
      <c r="B18" s="978"/>
      <c r="C18" s="981"/>
      <c r="D18" s="909"/>
      <c r="E18" s="909"/>
      <c r="F18" s="915"/>
      <c r="G18" s="916"/>
      <c r="H18" s="917"/>
      <c r="I18" s="929"/>
      <c r="J18" s="930"/>
      <c r="K18" s="931"/>
      <c r="L18" s="906"/>
      <c r="M18" s="909"/>
      <c r="N18" s="909"/>
      <c r="O18" s="909"/>
      <c r="P18" s="909"/>
      <c r="Q18" s="939"/>
      <c r="R18" s="909"/>
      <c r="S18" s="909"/>
      <c r="T18" s="925"/>
      <c r="U18" s="923"/>
      <c r="V18" s="440"/>
      <c r="W18" s="429"/>
      <c r="X18" s="430" t="s">
        <v>112</v>
      </c>
      <c r="Y18" s="431" t="s">
        <v>113</v>
      </c>
      <c r="Z18" s="431" t="s">
        <v>114</v>
      </c>
      <c r="AA18" s="431" t="s">
        <v>112</v>
      </c>
      <c r="AB18" s="431" t="s">
        <v>113</v>
      </c>
      <c r="AC18" s="432" t="s">
        <v>114</v>
      </c>
      <c r="AD18" s="167"/>
      <c r="AE18" s="439"/>
      <c r="AF18" s="504"/>
      <c r="AG18" s="504"/>
    </row>
    <row r="19" spans="1:34" s="144" customFormat="1" ht="22.5" customHeight="1">
      <c r="A19" s="955"/>
      <c r="B19" s="979"/>
      <c r="C19" s="982"/>
      <c r="D19" s="910"/>
      <c r="E19" s="910"/>
      <c r="F19" s="918"/>
      <c r="G19" s="919"/>
      <c r="H19" s="920"/>
      <c r="I19" s="932"/>
      <c r="J19" s="933"/>
      <c r="K19" s="934"/>
      <c r="L19" s="907"/>
      <c r="M19" s="910"/>
      <c r="N19" s="910"/>
      <c r="O19" s="910"/>
      <c r="P19" s="910"/>
      <c r="Q19" s="940"/>
      <c r="R19" s="910"/>
      <c r="S19" s="910"/>
      <c r="T19" s="926"/>
      <c r="U19" s="923"/>
      <c r="V19" s="440"/>
      <c r="W19" s="429"/>
      <c r="X19" s="441">
        <v>273</v>
      </c>
      <c r="Y19" s="442">
        <v>1</v>
      </c>
      <c r="Z19" s="442">
        <f t="shared" ref="Z19:Z20" si="1">(+Y19*3.14*(X19/1000)^2)/4</f>
        <v>5.8505265000000015E-2</v>
      </c>
      <c r="AA19" s="442">
        <v>108</v>
      </c>
      <c r="AB19" s="442">
        <v>1</v>
      </c>
      <c r="AC19" s="443">
        <f>(+AB19*3.14*(AA19/1000)^2)/4</f>
        <v>9.1562399999999995E-3</v>
      </c>
      <c r="AD19" s="167"/>
      <c r="AE19" s="439"/>
      <c r="AF19" s="504"/>
      <c r="AG19" s="504"/>
    </row>
    <row r="20" spans="1:34" s="145" customFormat="1" ht="13.5" customHeight="1">
      <c r="A20" s="444">
        <v>1</v>
      </c>
      <c r="B20" s="527">
        <v>2</v>
      </c>
      <c r="C20" s="445">
        <v>3</v>
      </c>
      <c r="D20" s="528">
        <v>4</v>
      </c>
      <c r="E20" s="445">
        <v>5</v>
      </c>
      <c r="F20" s="902">
        <v>6</v>
      </c>
      <c r="G20" s="983"/>
      <c r="H20" s="984"/>
      <c r="I20" s="902">
        <v>7</v>
      </c>
      <c r="J20" s="903"/>
      <c r="K20" s="904"/>
      <c r="L20" s="446">
        <v>8</v>
      </c>
      <c r="M20" s="445">
        <v>9</v>
      </c>
      <c r="N20" s="445">
        <v>10</v>
      </c>
      <c r="O20" s="445">
        <v>11</v>
      </c>
      <c r="P20" s="445">
        <v>12</v>
      </c>
      <c r="Q20" s="445">
        <v>13</v>
      </c>
      <c r="R20" s="527">
        <v>14</v>
      </c>
      <c r="S20" s="445">
        <v>15</v>
      </c>
      <c r="T20" s="445">
        <v>16</v>
      </c>
      <c r="U20" s="447">
        <v>17</v>
      </c>
      <c r="V20" s="448"/>
      <c r="W20" s="522"/>
      <c r="X20" s="441">
        <v>219</v>
      </c>
      <c r="Y20" s="442">
        <v>1</v>
      </c>
      <c r="Z20" s="442">
        <f t="shared" si="1"/>
        <v>3.7649385E-2</v>
      </c>
      <c r="AA20" s="442">
        <v>89</v>
      </c>
      <c r="AB20" s="442">
        <v>1</v>
      </c>
      <c r="AC20" s="443">
        <f>(+AB20*3.14*(AA20/1000)^2)/4</f>
        <v>6.2179849999999997E-3</v>
      </c>
      <c r="AD20" s="167"/>
      <c r="AE20" s="439"/>
      <c r="AF20" s="492"/>
      <c r="AG20" s="492"/>
    </row>
    <row r="21" spans="1:34" s="145" customFormat="1" ht="20.25" customHeight="1">
      <c r="A21" s="533"/>
      <c r="B21" s="532"/>
      <c r="C21" s="554" t="s">
        <v>247</v>
      </c>
      <c r="D21" s="532"/>
      <c r="E21" s="532"/>
      <c r="F21" s="532"/>
      <c r="G21" s="531"/>
      <c r="H21" s="531"/>
      <c r="I21" s="532"/>
      <c r="J21" s="532"/>
      <c r="K21" s="532"/>
      <c r="L21" s="534"/>
      <c r="M21" s="532"/>
      <c r="N21" s="532"/>
      <c r="O21" s="532"/>
      <c r="P21" s="551"/>
      <c r="Q21" s="532"/>
      <c r="R21" s="532"/>
      <c r="S21" s="532"/>
      <c r="T21" s="532"/>
      <c r="U21" s="535"/>
      <c r="V21" s="167"/>
      <c r="W21" s="167"/>
      <c r="X21" s="167"/>
      <c r="Y21" s="167"/>
      <c r="Z21" s="167"/>
      <c r="AA21" s="167"/>
      <c r="AB21" s="492"/>
      <c r="AC21" s="492"/>
    </row>
    <row r="22" spans="1:34" s="145" customFormat="1" hidden="1">
      <c r="A22" s="533"/>
      <c r="B22" s="532"/>
      <c r="C22" s="532" t="s">
        <v>238</v>
      </c>
      <c r="D22" s="532"/>
      <c r="E22" s="532"/>
      <c r="F22" s="532"/>
      <c r="G22" s="531"/>
      <c r="H22" s="531"/>
      <c r="I22" s="532"/>
      <c r="J22" s="532"/>
      <c r="K22" s="532"/>
      <c r="L22" s="534"/>
      <c r="M22" s="532"/>
      <c r="N22" s="532"/>
      <c r="O22" s="532"/>
      <c r="P22" s="551"/>
      <c r="Q22" s="532"/>
      <c r="R22" s="532"/>
      <c r="S22" s="532"/>
      <c r="T22" s="532"/>
      <c r="U22" s="535"/>
    </row>
    <row r="23" spans="1:34" s="189" customFormat="1" ht="20.25" customHeight="1">
      <c r="A23" s="964">
        <v>1</v>
      </c>
      <c r="B23" s="966" t="s">
        <v>232</v>
      </c>
      <c r="C23" s="989" t="s">
        <v>233</v>
      </c>
      <c r="D23" s="991" t="s">
        <v>172</v>
      </c>
      <c r="E23" s="993">
        <v>26</v>
      </c>
      <c r="F23" s="854">
        <v>3.68</v>
      </c>
      <c r="G23" s="854"/>
      <c r="H23" s="854"/>
      <c r="I23" s="987">
        <v>0</v>
      </c>
      <c r="J23" s="987"/>
      <c r="K23" s="987"/>
      <c r="L23" s="481"/>
      <c r="M23" s="309"/>
      <c r="N23" s="309"/>
      <c r="O23" s="309"/>
      <c r="P23" s="309"/>
      <c r="Q23" s="310"/>
      <c r="R23" s="985">
        <f>F24+I24</f>
        <v>8.6001600000000007</v>
      </c>
      <c r="S23" s="985">
        <f>R23+R24</f>
        <v>8.6001600000000007</v>
      </c>
      <c r="T23" s="985">
        <f>E23*S23</f>
        <v>223.60416000000001</v>
      </c>
      <c r="U23" s="835"/>
    </row>
    <row r="24" spans="1:34" s="189" customFormat="1" ht="20.25" customHeight="1">
      <c r="A24" s="965"/>
      <c r="B24" s="967"/>
      <c r="C24" s="990"/>
      <c r="D24" s="992"/>
      <c r="E24" s="994"/>
      <c r="F24" s="854">
        <f>F23*$J$13/1000</f>
        <v>8.6001600000000007</v>
      </c>
      <c r="G24" s="854"/>
      <c r="H24" s="854"/>
      <c r="I24" s="987">
        <f>I23*$Q$13/1000</f>
        <v>0</v>
      </c>
      <c r="J24" s="987"/>
      <c r="K24" s="987"/>
      <c r="L24" s="482"/>
      <c r="M24" s="311"/>
      <c r="N24" s="311"/>
      <c r="O24" s="311"/>
      <c r="P24" s="311"/>
      <c r="Q24" s="312"/>
      <c r="R24" s="986"/>
      <c r="S24" s="986"/>
      <c r="T24" s="986"/>
      <c r="U24" s="836"/>
    </row>
    <row r="25" spans="1:34" s="314" customFormat="1" ht="12.75" customHeight="1">
      <c r="A25" s="843">
        <f>+A23+1</f>
        <v>2</v>
      </c>
      <c r="B25" s="816" t="s">
        <v>173</v>
      </c>
      <c r="C25" s="895" t="s">
        <v>195</v>
      </c>
      <c r="D25" s="847" t="s">
        <v>172</v>
      </c>
      <c r="E25" s="841">
        <f>+E23</f>
        <v>26</v>
      </c>
      <c r="F25" s="867">
        <v>2.78</v>
      </c>
      <c r="G25" s="868"/>
      <c r="H25" s="869"/>
      <c r="I25" s="867">
        <v>0.34</v>
      </c>
      <c r="J25" s="868"/>
      <c r="K25" s="869"/>
      <c r="L25" s="483"/>
      <c r="M25" s="162"/>
      <c r="N25" s="313"/>
      <c r="O25" s="544"/>
      <c r="P25" s="545"/>
      <c r="Q25" s="525"/>
      <c r="R25" s="530">
        <f>F26+I26</f>
        <v>7.5926153999999997</v>
      </c>
      <c r="S25" s="841">
        <f>R25+R26</f>
        <v>46.68321215688826</v>
      </c>
      <c r="T25" s="841">
        <f>E25*S25</f>
        <v>1213.7635160790946</v>
      </c>
      <c r="U25" s="876">
        <f>E25*R26</f>
        <v>1016.3555156790948</v>
      </c>
    </row>
    <row r="26" spans="1:34" s="314" customFormat="1" ht="12.75">
      <c r="A26" s="894"/>
      <c r="B26" s="988"/>
      <c r="C26" s="945"/>
      <c r="D26" s="946"/>
      <c r="E26" s="861"/>
      <c r="F26" s="870">
        <f>F25*$J$13/1000</f>
        <v>6.4968599999999999</v>
      </c>
      <c r="G26" s="871"/>
      <c r="H26" s="872"/>
      <c r="I26" s="870">
        <f>I25*$Q$13/1000</f>
        <v>1.0957554</v>
      </c>
      <c r="J26" s="871"/>
      <c r="K26" s="872"/>
      <c r="L26" s="196" t="s">
        <v>174</v>
      </c>
      <c r="M26" s="197" t="s">
        <v>175</v>
      </c>
      <c r="N26" s="315">
        <v>1.02</v>
      </c>
      <c r="O26" s="198">
        <f>E25*N26</f>
        <v>26.52</v>
      </c>
      <c r="P26" s="186">
        <v>28.132999999999999</v>
      </c>
      <c r="Q26" s="199">
        <f>N26*P26*$N$11</f>
        <v>32.75221336720201</v>
      </c>
      <c r="R26" s="841">
        <f>SUM(Q26:Q28)</f>
        <v>39.09059675688826</v>
      </c>
      <c r="S26" s="861"/>
      <c r="T26" s="861"/>
      <c r="U26" s="877"/>
    </row>
    <row r="27" spans="1:34" s="314" customFormat="1" ht="12.75">
      <c r="A27" s="894"/>
      <c r="B27" s="988"/>
      <c r="C27" s="945"/>
      <c r="D27" s="946"/>
      <c r="E27" s="861"/>
      <c r="F27" s="995"/>
      <c r="G27" s="996"/>
      <c r="H27" s="997"/>
      <c r="I27" s="995"/>
      <c r="J27" s="996"/>
      <c r="K27" s="997"/>
      <c r="L27" s="205" t="s">
        <v>176</v>
      </c>
      <c r="M27" s="206" t="s">
        <v>177</v>
      </c>
      <c r="N27" s="316">
        <v>1.17</v>
      </c>
      <c r="O27" s="207">
        <f>E25*N27</f>
        <v>30.419999999999998</v>
      </c>
      <c r="P27" s="186">
        <v>3.5</v>
      </c>
      <c r="Q27" s="208">
        <f>N27*P27*$N$11</f>
        <v>4.6738884465000003</v>
      </c>
      <c r="R27" s="861"/>
      <c r="S27" s="861"/>
      <c r="T27" s="861"/>
      <c r="U27" s="877"/>
    </row>
    <row r="28" spans="1:34" s="314" customFormat="1" ht="13.5" customHeight="1">
      <c r="A28" s="844"/>
      <c r="B28" s="817"/>
      <c r="C28" s="896"/>
      <c r="D28" s="848"/>
      <c r="E28" s="842"/>
      <c r="F28" s="873"/>
      <c r="G28" s="874"/>
      <c r="H28" s="875"/>
      <c r="I28" s="873"/>
      <c r="J28" s="874"/>
      <c r="K28" s="875"/>
      <c r="L28" s="209" t="s">
        <v>178</v>
      </c>
      <c r="M28" s="200" t="s">
        <v>175</v>
      </c>
      <c r="N28" s="317">
        <v>1.2500000000000001E-2</v>
      </c>
      <c r="O28" s="202">
        <f>E25*N28</f>
        <v>0.32500000000000001</v>
      </c>
      <c r="P28" s="295">
        <v>116.667</v>
      </c>
      <c r="Q28" s="204">
        <f>N28*P28*$N$11</f>
        <v>1.6644949431862504</v>
      </c>
      <c r="R28" s="842"/>
      <c r="S28" s="842"/>
      <c r="T28" s="842"/>
      <c r="U28" s="878"/>
    </row>
    <row r="29" spans="1:34" s="498" customFormat="1" ht="18" customHeight="1">
      <c r="A29" s="964">
        <f>+A25+1</f>
        <v>3</v>
      </c>
      <c r="B29" s="966" t="s">
        <v>249</v>
      </c>
      <c r="C29" s="968" t="s">
        <v>251</v>
      </c>
      <c r="D29" s="970" t="s">
        <v>190</v>
      </c>
      <c r="E29" s="972">
        <f>+E25*1.8</f>
        <v>46.800000000000004</v>
      </c>
      <c r="F29" s="974">
        <v>0.4</v>
      </c>
      <c r="G29" s="975"/>
      <c r="H29" s="976"/>
      <c r="I29" s="974">
        <v>0.5</v>
      </c>
      <c r="J29" s="975"/>
      <c r="K29" s="976"/>
      <c r="L29" s="499"/>
      <c r="M29" s="324"/>
      <c r="N29" s="325"/>
      <c r="O29" s="325"/>
      <c r="P29" s="500"/>
      <c r="Q29" s="501"/>
      <c r="R29" s="882">
        <f>F30+I30</f>
        <v>2.5462050000000001</v>
      </c>
      <c r="S29" s="882">
        <f>R29+R30</f>
        <v>2.5462050000000001</v>
      </c>
      <c r="T29" s="882">
        <f>E29*S29</f>
        <v>119.16239400000002</v>
      </c>
      <c r="U29" s="1012"/>
    </row>
    <row r="30" spans="1:34" s="498" customFormat="1" ht="18" customHeight="1">
      <c r="A30" s="965"/>
      <c r="B30" s="967"/>
      <c r="C30" s="969"/>
      <c r="D30" s="971"/>
      <c r="E30" s="973"/>
      <c r="F30" s="851">
        <f>F29*$J$13/1000</f>
        <v>0.93480000000000008</v>
      </c>
      <c r="G30" s="852"/>
      <c r="H30" s="853"/>
      <c r="I30" s="854">
        <f>I29*$Q$13/1000</f>
        <v>1.611405</v>
      </c>
      <c r="J30" s="854"/>
      <c r="K30" s="854"/>
      <c r="L30" s="502"/>
      <c r="M30" s="326"/>
      <c r="N30" s="327"/>
      <c r="O30" s="327"/>
      <c r="P30" s="323"/>
      <c r="Q30" s="503"/>
      <c r="R30" s="883"/>
      <c r="S30" s="883"/>
      <c r="T30" s="883"/>
      <c r="U30" s="1013"/>
    </row>
    <row r="31" spans="1:34" s="556" customFormat="1" ht="14.25" customHeight="1">
      <c r="A31" s="843">
        <f>+A29+1</f>
        <v>4</v>
      </c>
      <c r="B31" s="816" t="s">
        <v>179</v>
      </c>
      <c r="C31" s="1000" t="s">
        <v>201</v>
      </c>
      <c r="D31" s="1001" t="s">
        <v>123</v>
      </c>
      <c r="E31" s="1001">
        <f>194.4+406.08+68.04+524.88+108+299.7</f>
        <v>1601.1000000000001</v>
      </c>
      <c r="F31" s="941">
        <f>0.001*14.8</f>
        <v>1.4800000000000001E-2</v>
      </c>
      <c r="G31" s="942"/>
      <c r="H31" s="943"/>
      <c r="I31" s="867">
        <f>0.001*4.98</f>
        <v>4.9800000000000009E-3</v>
      </c>
      <c r="J31" s="868"/>
      <c r="K31" s="869"/>
      <c r="L31" s="483"/>
      <c r="M31" s="162"/>
      <c r="N31" s="313"/>
      <c r="O31" s="544"/>
      <c r="P31" s="549"/>
      <c r="Q31" s="525"/>
      <c r="R31" s="526">
        <f>F32+I32</f>
        <v>5.0637193800000008E-2</v>
      </c>
      <c r="S31" s="837">
        <f>R31+R32</f>
        <v>0.48744169176666663</v>
      </c>
      <c r="T31" s="837">
        <f>E31*S31</f>
        <v>780.44289268760997</v>
      </c>
      <c r="U31" s="889">
        <f>R32*E31</f>
        <v>699.36768169443008</v>
      </c>
      <c r="V31" s="146"/>
      <c r="W31" s="146"/>
      <c r="X31" s="148"/>
      <c r="Y31" s="148"/>
      <c r="Z31" s="148"/>
      <c r="AA31" s="148"/>
      <c r="AB31" s="557"/>
      <c r="AC31" s="557"/>
      <c r="AD31" s="557"/>
      <c r="AE31" s="557"/>
      <c r="AF31" s="557"/>
      <c r="AG31" s="557"/>
      <c r="AH31" s="557"/>
    </row>
    <row r="32" spans="1:34" s="556" customFormat="1" ht="14.25" customHeight="1">
      <c r="A32" s="894"/>
      <c r="B32" s="988"/>
      <c r="C32" s="1000"/>
      <c r="D32" s="1001"/>
      <c r="E32" s="1001"/>
      <c r="F32" s="837">
        <f>F31*J$13/1000</f>
        <v>3.4587600000000003E-2</v>
      </c>
      <c r="G32" s="837"/>
      <c r="H32" s="837"/>
      <c r="I32" s="837">
        <f>I31*$Q$13/1000</f>
        <v>1.6049593800000005E-2</v>
      </c>
      <c r="J32" s="837"/>
      <c r="K32" s="837"/>
      <c r="L32" s="196" t="s">
        <v>180</v>
      </c>
      <c r="M32" s="197" t="s">
        <v>123</v>
      </c>
      <c r="N32" s="315">
        <v>1</v>
      </c>
      <c r="O32" s="198">
        <f>E31*N32</f>
        <v>1601.1000000000001</v>
      </c>
      <c r="P32" s="185">
        <f>2.045/5.4</f>
        <v>0.37870370370370365</v>
      </c>
      <c r="Q32" s="199">
        <f>N32*P32*$N$11</f>
        <v>0.43223903916666667</v>
      </c>
      <c r="R32" s="837">
        <f>SUM(Q32:Q33)</f>
        <v>0.43680449796666665</v>
      </c>
      <c r="S32" s="837"/>
      <c r="T32" s="837"/>
      <c r="U32" s="889"/>
      <c r="V32" s="146"/>
      <c r="W32" s="146"/>
      <c r="X32" s="148"/>
      <c r="Y32" s="148"/>
      <c r="Z32" s="148"/>
      <c r="AA32" s="148"/>
      <c r="AB32" s="557"/>
      <c r="AC32" s="557"/>
      <c r="AD32" s="557"/>
      <c r="AE32" s="557"/>
      <c r="AF32" s="557"/>
      <c r="AG32" s="557"/>
      <c r="AH32" s="557"/>
    </row>
    <row r="33" spans="1:34" s="556" customFormat="1" ht="13.5" customHeight="1">
      <c r="A33" s="844"/>
      <c r="B33" s="817"/>
      <c r="C33" s="1000"/>
      <c r="D33" s="1001"/>
      <c r="E33" s="1001"/>
      <c r="F33" s="837"/>
      <c r="G33" s="837"/>
      <c r="H33" s="837"/>
      <c r="I33" s="837"/>
      <c r="J33" s="837"/>
      <c r="K33" s="837"/>
      <c r="L33" s="205" t="s">
        <v>181</v>
      </c>
      <c r="M33" s="206" t="s">
        <v>123</v>
      </c>
      <c r="N33" s="316">
        <v>4.0000000000000001E-3</v>
      </c>
      <c r="O33" s="186">
        <f>E31*N33</f>
        <v>6.4044000000000008</v>
      </c>
      <c r="P33" s="318">
        <v>1</v>
      </c>
      <c r="Q33" s="319">
        <f t="shared" ref="Q33" si="2">N33*P33*$N$11</f>
        <v>4.5654588000000008E-3</v>
      </c>
      <c r="R33" s="837"/>
      <c r="S33" s="837"/>
      <c r="T33" s="837"/>
      <c r="U33" s="889"/>
      <c r="V33" s="146"/>
      <c r="W33" s="146"/>
      <c r="X33" s="148"/>
      <c r="Y33" s="148"/>
      <c r="Z33" s="148"/>
      <c r="AA33" s="148"/>
      <c r="AB33" s="557"/>
      <c r="AC33" s="557"/>
      <c r="AD33" s="557"/>
      <c r="AE33" s="557"/>
      <c r="AF33" s="557"/>
      <c r="AG33" s="557"/>
      <c r="AH33" s="557"/>
    </row>
    <row r="34" spans="1:34" s="556" customFormat="1" ht="14.25" customHeight="1">
      <c r="A34" s="843">
        <f>+A31+1</f>
        <v>5</v>
      </c>
      <c r="B34" s="816" t="s">
        <v>179</v>
      </c>
      <c r="C34" s="1000" t="s">
        <v>226</v>
      </c>
      <c r="D34" s="1001" t="s">
        <v>123</v>
      </c>
      <c r="E34" s="1001">
        <v>178.2</v>
      </c>
      <c r="F34" s="941">
        <f>0.001*14.8</f>
        <v>1.4800000000000001E-2</v>
      </c>
      <c r="G34" s="942"/>
      <c r="H34" s="943"/>
      <c r="I34" s="867">
        <f>0.001*4.98</f>
        <v>4.9800000000000009E-3</v>
      </c>
      <c r="J34" s="868"/>
      <c r="K34" s="869"/>
      <c r="L34" s="483"/>
      <c r="M34" s="162"/>
      <c r="N34" s="313"/>
      <c r="O34" s="544"/>
      <c r="P34" s="549"/>
      <c r="Q34" s="525"/>
      <c r="R34" s="526">
        <f>F35+I35</f>
        <v>5.0637193800000008E-2</v>
      </c>
      <c r="S34" s="837">
        <f>R34+R35</f>
        <v>0.48892123860000003</v>
      </c>
      <c r="T34" s="837">
        <f>E34*S34</f>
        <v>87.125764718520003</v>
      </c>
      <c r="U34" s="889">
        <f>R35*E34</f>
        <v>78.102216783360007</v>
      </c>
      <c r="V34" s="146"/>
      <c r="W34" s="146"/>
      <c r="X34" s="148"/>
      <c r="Y34" s="148"/>
      <c r="Z34" s="148"/>
      <c r="AA34" s="148"/>
      <c r="AB34" s="557"/>
      <c r="AC34" s="557"/>
      <c r="AD34" s="557"/>
      <c r="AE34" s="557"/>
      <c r="AF34" s="557"/>
      <c r="AG34" s="557"/>
      <c r="AH34" s="557"/>
    </row>
    <row r="35" spans="1:34" s="556" customFormat="1" ht="14.25" customHeight="1">
      <c r="A35" s="894"/>
      <c r="B35" s="988"/>
      <c r="C35" s="1000"/>
      <c r="D35" s="1001"/>
      <c r="E35" s="1001"/>
      <c r="F35" s="837">
        <f>F34*J$13/1000</f>
        <v>3.4587600000000003E-2</v>
      </c>
      <c r="G35" s="837"/>
      <c r="H35" s="837"/>
      <c r="I35" s="837">
        <f>I34*$Q$13/1000</f>
        <v>1.6049593800000005E-2</v>
      </c>
      <c r="J35" s="837"/>
      <c r="K35" s="837"/>
      <c r="L35" s="196" t="s">
        <v>180</v>
      </c>
      <c r="M35" s="197" t="s">
        <v>123</v>
      </c>
      <c r="N35" s="315">
        <v>1</v>
      </c>
      <c r="O35" s="198">
        <f>E34*N35</f>
        <v>178.2</v>
      </c>
      <c r="P35" s="185">
        <f>1.52/4</f>
        <v>0.38</v>
      </c>
      <c r="Q35" s="199">
        <f>N35*P35*$N$11</f>
        <v>0.43371858600000007</v>
      </c>
      <c r="R35" s="837">
        <f>SUM(Q35:Q36)</f>
        <v>0.43828404480000005</v>
      </c>
      <c r="S35" s="837"/>
      <c r="T35" s="837"/>
      <c r="U35" s="889"/>
      <c r="V35" s="146"/>
      <c r="W35" s="146"/>
      <c r="X35" s="148"/>
      <c r="Y35" s="148"/>
      <c r="Z35" s="148"/>
      <c r="AA35" s="148"/>
      <c r="AB35" s="557"/>
      <c r="AC35" s="557"/>
      <c r="AD35" s="557"/>
      <c r="AE35" s="557"/>
      <c r="AF35" s="557"/>
      <c r="AG35" s="557"/>
      <c r="AH35" s="557"/>
    </row>
    <row r="36" spans="1:34" s="556" customFormat="1" ht="13.5" customHeight="1">
      <c r="A36" s="844"/>
      <c r="B36" s="817"/>
      <c r="C36" s="1000"/>
      <c r="D36" s="1001"/>
      <c r="E36" s="1001"/>
      <c r="F36" s="837"/>
      <c r="G36" s="837"/>
      <c r="H36" s="837"/>
      <c r="I36" s="837"/>
      <c r="J36" s="837"/>
      <c r="K36" s="837"/>
      <c r="L36" s="205" t="s">
        <v>181</v>
      </c>
      <c r="M36" s="206" t="s">
        <v>123</v>
      </c>
      <c r="N36" s="316">
        <v>4.0000000000000001E-3</v>
      </c>
      <c r="O36" s="186">
        <f>E34*N36</f>
        <v>0.71279999999999999</v>
      </c>
      <c r="P36" s="318">
        <v>1</v>
      </c>
      <c r="Q36" s="319">
        <f t="shared" ref="Q36" si="3">N36*P36*$N$11</f>
        <v>4.5654588000000008E-3</v>
      </c>
      <c r="R36" s="837"/>
      <c r="S36" s="837"/>
      <c r="T36" s="837"/>
      <c r="U36" s="889"/>
      <c r="V36" s="146"/>
      <c r="W36" s="146"/>
      <c r="X36" s="148"/>
      <c r="Y36" s="148"/>
      <c r="Z36" s="148"/>
      <c r="AA36" s="148"/>
      <c r="AB36" s="557"/>
      <c r="AC36" s="557"/>
      <c r="AD36" s="557"/>
      <c r="AE36" s="557"/>
      <c r="AF36" s="557"/>
      <c r="AG36" s="557"/>
      <c r="AH36" s="557"/>
    </row>
    <row r="37" spans="1:34" s="320" customFormat="1" ht="14.25" customHeight="1">
      <c r="A37" s="843">
        <f>+A34+1</f>
        <v>6</v>
      </c>
      <c r="B37" s="816" t="s">
        <v>179</v>
      </c>
      <c r="C37" s="1000" t="s">
        <v>235</v>
      </c>
      <c r="D37" s="1001" t="s">
        <v>123</v>
      </c>
      <c r="E37" s="1002">
        <v>270</v>
      </c>
      <c r="F37" s="941">
        <f>0.001*14.8</f>
        <v>1.4800000000000001E-2</v>
      </c>
      <c r="G37" s="942"/>
      <c r="H37" s="943"/>
      <c r="I37" s="1005">
        <f>0.001*4.98</f>
        <v>4.9800000000000009E-3</v>
      </c>
      <c r="J37" s="1006"/>
      <c r="K37" s="1007"/>
      <c r="L37" s="483"/>
      <c r="M37" s="162"/>
      <c r="N37" s="313"/>
      <c r="O37" s="544"/>
      <c r="P37" s="545"/>
      <c r="Q37" s="525"/>
      <c r="R37" s="526">
        <f>F38+I38</f>
        <v>5.0637193800000008E-2</v>
      </c>
      <c r="S37" s="837">
        <f>R37+R38</f>
        <v>0.63121289301960015</v>
      </c>
      <c r="T37" s="837">
        <f>E37*S37</f>
        <v>170.42748111529204</v>
      </c>
      <c r="U37" s="889">
        <f>R38*E37</f>
        <v>156.75543878929204</v>
      </c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</row>
    <row r="38" spans="1:34" s="320" customFormat="1" ht="13.5" customHeight="1">
      <c r="A38" s="894"/>
      <c r="B38" s="988"/>
      <c r="C38" s="1000"/>
      <c r="D38" s="1001"/>
      <c r="E38" s="1003"/>
      <c r="F38" s="837">
        <f>F37*J$13/1000</f>
        <v>3.4587600000000003E-2</v>
      </c>
      <c r="G38" s="837"/>
      <c r="H38" s="837"/>
      <c r="I38" s="837">
        <f>I37*$Q$13/1000</f>
        <v>1.6049593800000005E-2</v>
      </c>
      <c r="J38" s="837"/>
      <c r="K38" s="837"/>
      <c r="L38" s="196" t="s">
        <v>184</v>
      </c>
      <c r="M38" s="197" t="s">
        <v>123</v>
      </c>
      <c r="N38" s="315">
        <v>1</v>
      </c>
      <c r="O38" s="198">
        <f>E37*N38</f>
        <v>270</v>
      </c>
      <c r="P38" s="185">
        <v>0.5</v>
      </c>
      <c r="Q38" s="199">
        <f>N38*P38*$N$11</f>
        <v>0.57068235000000012</v>
      </c>
      <c r="R38" s="837">
        <f>SUM(Q38:Q40)</f>
        <v>0.58057569921960017</v>
      </c>
      <c r="S38" s="837"/>
      <c r="T38" s="837"/>
      <c r="U38" s="889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</row>
    <row r="39" spans="1:34" s="320" customFormat="1" ht="13.5" customHeight="1">
      <c r="A39" s="894"/>
      <c r="B39" s="988"/>
      <c r="C39" s="1000"/>
      <c r="D39" s="1001"/>
      <c r="E39" s="1003"/>
      <c r="F39" s="837"/>
      <c r="G39" s="837"/>
      <c r="H39" s="837"/>
      <c r="I39" s="837"/>
      <c r="J39" s="837"/>
      <c r="K39" s="837"/>
      <c r="L39" s="205" t="s">
        <v>181</v>
      </c>
      <c r="M39" s="206" t="s">
        <v>123</v>
      </c>
      <c r="N39" s="316">
        <v>4.0000000000000001E-3</v>
      </c>
      <c r="O39" s="207">
        <f>E37*N39</f>
        <v>1.08</v>
      </c>
      <c r="P39" s="186">
        <v>1</v>
      </c>
      <c r="Q39" s="319">
        <f t="shared" ref="Q39:Q40" si="4">N39*P39*$N$11</f>
        <v>4.5654588000000008E-3</v>
      </c>
      <c r="R39" s="837"/>
      <c r="S39" s="837"/>
      <c r="T39" s="837"/>
      <c r="U39" s="889"/>
      <c r="V39" s="148"/>
      <c r="W39" s="148"/>
      <c r="X39" s="148"/>
      <c r="Y39" s="148"/>
      <c r="Z39" s="148"/>
      <c r="AA39" s="148"/>
      <c r="AB39" s="148"/>
      <c r="AC39" s="148"/>
      <c r="AD39" s="148"/>
      <c r="AE39" s="148"/>
      <c r="AF39" s="148"/>
    </row>
    <row r="40" spans="1:34" s="320" customFormat="1" ht="13.5" customHeight="1">
      <c r="A40" s="844"/>
      <c r="B40" s="817"/>
      <c r="C40" s="1000"/>
      <c r="D40" s="1001"/>
      <c r="E40" s="1004"/>
      <c r="F40" s="837"/>
      <c r="G40" s="837"/>
      <c r="H40" s="837"/>
      <c r="I40" s="837"/>
      <c r="J40" s="837"/>
      <c r="K40" s="837"/>
      <c r="L40" s="209" t="s">
        <v>237</v>
      </c>
      <c r="M40" s="200" t="s">
        <v>123</v>
      </c>
      <c r="N40" s="317">
        <v>4.0000000000000001E-3</v>
      </c>
      <c r="O40" s="202">
        <f>E37*N40</f>
        <v>1.08</v>
      </c>
      <c r="P40" s="318">
        <v>1.167</v>
      </c>
      <c r="Q40" s="204">
        <f t="shared" si="4"/>
        <v>5.3278904196000015E-3</v>
      </c>
      <c r="R40" s="837"/>
      <c r="S40" s="837"/>
      <c r="T40" s="837"/>
      <c r="U40" s="889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48"/>
    </row>
    <row r="41" spans="1:34" s="320" customFormat="1" ht="14.25" customHeight="1">
      <c r="A41" s="843">
        <f>+A37+1</f>
        <v>7</v>
      </c>
      <c r="B41" s="816" t="s">
        <v>179</v>
      </c>
      <c r="C41" s="1000" t="s">
        <v>196</v>
      </c>
      <c r="D41" s="1001" t="s">
        <v>123</v>
      </c>
      <c r="E41" s="1001">
        <v>48.5</v>
      </c>
      <c r="F41" s="941">
        <f>0.001*14.8</f>
        <v>1.4800000000000001E-2</v>
      </c>
      <c r="G41" s="942"/>
      <c r="H41" s="943"/>
      <c r="I41" s="867">
        <f>0.001*4.98</f>
        <v>4.9800000000000009E-3</v>
      </c>
      <c r="J41" s="868"/>
      <c r="K41" s="869"/>
      <c r="L41" s="483" t="s">
        <v>188</v>
      </c>
      <c r="M41" s="162"/>
      <c r="N41" s="313"/>
      <c r="O41" s="544"/>
      <c r="P41" s="545"/>
      <c r="Q41" s="525"/>
      <c r="R41" s="526">
        <f>F42+I42</f>
        <v>5.0637193800000008E-2</v>
      </c>
      <c r="S41" s="837">
        <f>R41+R42</f>
        <v>0.56881676760000011</v>
      </c>
      <c r="T41" s="837">
        <f>E41*S41</f>
        <v>27.587613228600006</v>
      </c>
      <c r="U41" s="889">
        <f>R42*E41</f>
        <v>25.131709329300005</v>
      </c>
      <c r="V41" s="148"/>
      <c r="W41" s="148"/>
      <c r="X41" s="148"/>
      <c r="Y41" s="148"/>
      <c r="Z41" s="148"/>
      <c r="AA41" s="148"/>
      <c r="AB41" s="148"/>
      <c r="AC41" s="148"/>
      <c r="AD41" s="148"/>
    </row>
    <row r="42" spans="1:34" s="320" customFormat="1" ht="14.25" customHeight="1">
      <c r="A42" s="894"/>
      <c r="B42" s="988"/>
      <c r="C42" s="1000"/>
      <c r="D42" s="1001"/>
      <c r="E42" s="1001"/>
      <c r="F42" s="837">
        <f>F41*J$13/1000</f>
        <v>3.4587600000000003E-2</v>
      </c>
      <c r="G42" s="837"/>
      <c r="H42" s="837"/>
      <c r="I42" s="837">
        <f>I41*$Q$13/1000</f>
        <v>1.6049593800000005E-2</v>
      </c>
      <c r="J42" s="837"/>
      <c r="K42" s="837"/>
      <c r="L42" s="196" t="s">
        <v>180</v>
      </c>
      <c r="M42" s="197" t="s">
        <v>123</v>
      </c>
      <c r="N42" s="315">
        <v>1</v>
      </c>
      <c r="O42" s="198">
        <f>E41*N42</f>
        <v>48.5</v>
      </c>
      <c r="P42" s="185">
        <v>0.45</v>
      </c>
      <c r="Q42" s="199">
        <f>N42*P42*$N$11</f>
        <v>0.51361411500000009</v>
      </c>
      <c r="R42" s="837">
        <f>SUM(Q42:Q43)</f>
        <v>0.51817957380000013</v>
      </c>
      <c r="S42" s="837"/>
      <c r="T42" s="837"/>
      <c r="U42" s="889"/>
      <c r="V42" s="148"/>
      <c r="W42" s="148"/>
      <c r="X42" s="148"/>
      <c r="Y42" s="148"/>
      <c r="Z42" s="148"/>
      <c r="AA42" s="148"/>
      <c r="AB42" s="148"/>
      <c r="AC42" s="148"/>
      <c r="AD42" s="148"/>
    </row>
    <row r="43" spans="1:34" s="320" customFormat="1" ht="13.5" customHeight="1">
      <c r="A43" s="844"/>
      <c r="B43" s="817"/>
      <c r="C43" s="1000"/>
      <c r="D43" s="1001"/>
      <c r="E43" s="1001"/>
      <c r="F43" s="837"/>
      <c r="G43" s="837"/>
      <c r="H43" s="837"/>
      <c r="I43" s="837"/>
      <c r="J43" s="837"/>
      <c r="K43" s="837"/>
      <c r="L43" s="421" t="s">
        <v>181</v>
      </c>
      <c r="M43" s="200" t="s">
        <v>123</v>
      </c>
      <c r="N43" s="317">
        <v>4.0000000000000001E-3</v>
      </c>
      <c r="O43" s="202">
        <f>E41*N43</f>
        <v>0.19400000000000001</v>
      </c>
      <c r="P43" s="203">
        <v>1</v>
      </c>
      <c r="Q43" s="484">
        <f t="shared" ref="Q43" si="5">N43*P43*$N$11</f>
        <v>4.5654588000000008E-3</v>
      </c>
      <c r="R43" s="837"/>
      <c r="S43" s="837"/>
      <c r="T43" s="837"/>
      <c r="U43" s="889"/>
      <c r="V43" s="148"/>
      <c r="W43" s="148"/>
      <c r="X43" s="148"/>
      <c r="Y43" s="148"/>
      <c r="Z43" s="148"/>
      <c r="AA43" s="148"/>
      <c r="AB43" s="148"/>
      <c r="AC43" s="148"/>
      <c r="AD43" s="148"/>
    </row>
    <row r="44" spans="1:34" s="188" customFormat="1">
      <c r="A44" s="843">
        <f>+A41+1</f>
        <v>8</v>
      </c>
      <c r="B44" s="856" t="s">
        <v>182</v>
      </c>
      <c r="C44" s="1008" t="s">
        <v>197</v>
      </c>
      <c r="D44" s="1009" t="s">
        <v>123</v>
      </c>
      <c r="E44" s="1010">
        <v>8.1</v>
      </c>
      <c r="F44" s="884"/>
      <c r="G44" s="884"/>
      <c r="H44" s="884"/>
      <c r="I44" s="888"/>
      <c r="J44" s="888"/>
      <c r="K44" s="888"/>
      <c r="L44" s="485"/>
      <c r="M44" s="321"/>
      <c r="N44" s="321"/>
      <c r="O44" s="321"/>
      <c r="P44" s="321"/>
      <c r="Q44" s="322"/>
      <c r="R44" s="529"/>
      <c r="S44" s="855">
        <f>R44+R45</f>
        <v>1.2824322471910117</v>
      </c>
      <c r="T44" s="855">
        <f>E44*S44</f>
        <v>10.387701202247195</v>
      </c>
      <c r="U44" s="944">
        <f>R45*E44</f>
        <v>10.387701202247195</v>
      </c>
    </row>
    <row r="45" spans="1:34" s="188" customFormat="1" ht="13.5" customHeight="1">
      <c r="A45" s="844"/>
      <c r="B45" s="856"/>
      <c r="C45" s="1008"/>
      <c r="D45" s="1009"/>
      <c r="E45" s="1010"/>
      <c r="F45" s="884"/>
      <c r="G45" s="884"/>
      <c r="H45" s="884"/>
      <c r="I45" s="888"/>
      <c r="J45" s="888"/>
      <c r="K45" s="888"/>
      <c r="L45" s="193" t="s">
        <v>183</v>
      </c>
      <c r="M45" s="190" t="s">
        <v>123</v>
      </c>
      <c r="N45" s="276">
        <v>1</v>
      </c>
      <c r="O45" s="191">
        <f>E44*N45</f>
        <v>8.1</v>
      </c>
      <c r="P45" s="187">
        <f>1 /0.89</f>
        <v>1.1235955056179776</v>
      </c>
      <c r="Q45" s="192">
        <f>N45*P45*$N$11</f>
        <v>1.2824322471910117</v>
      </c>
      <c r="R45" s="529">
        <f>SUM(Q45:Q45)</f>
        <v>1.2824322471910117</v>
      </c>
      <c r="S45" s="855"/>
      <c r="T45" s="855"/>
      <c r="U45" s="944"/>
    </row>
    <row r="46" spans="1:34" s="486" customFormat="1" ht="18" customHeight="1">
      <c r="A46" s="843">
        <f>+A44+1</f>
        <v>9</v>
      </c>
      <c r="B46" s="816" t="s">
        <v>198</v>
      </c>
      <c r="C46" s="895" t="s">
        <v>199</v>
      </c>
      <c r="D46" s="847" t="s">
        <v>123</v>
      </c>
      <c r="E46" s="849">
        <v>107.1</v>
      </c>
      <c r="F46" s="885">
        <f>24.8/1000</f>
        <v>2.4799999999999999E-2</v>
      </c>
      <c r="G46" s="886"/>
      <c r="H46" s="887"/>
      <c r="I46" s="867">
        <f>14.8/1000</f>
        <v>1.4800000000000001E-2</v>
      </c>
      <c r="J46" s="868"/>
      <c r="K46" s="869"/>
      <c r="L46" s="449"/>
      <c r="M46" s="162"/>
      <c r="N46" s="544"/>
      <c r="O46" s="544"/>
      <c r="P46" s="545"/>
      <c r="Q46" s="525"/>
      <c r="R46" s="530">
        <f>F47+I47</f>
        <v>0.10565518800000001</v>
      </c>
      <c r="S46" s="841">
        <f>R46+R47</f>
        <v>0.64780342050000006</v>
      </c>
      <c r="T46" s="841">
        <f>E46*S46</f>
        <v>69.379746335549996</v>
      </c>
      <c r="U46" s="862">
        <f>E46*Q47</f>
        <v>58.06407570075001</v>
      </c>
    </row>
    <row r="47" spans="1:34" s="486" customFormat="1" ht="18" customHeight="1">
      <c r="A47" s="844"/>
      <c r="B47" s="817"/>
      <c r="C47" s="945"/>
      <c r="D47" s="946"/>
      <c r="E47" s="850"/>
      <c r="F47" s="879">
        <f>F46*$J$13/1000</f>
        <v>5.7957599999999998E-2</v>
      </c>
      <c r="G47" s="880"/>
      <c r="H47" s="881"/>
      <c r="I47" s="838">
        <f>I46*$Q$13/1000</f>
        <v>4.7697588000000006E-2</v>
      </c>
      <c r="J47" s="839"/>
      <c r="K47" s="840"/>
      <c r="L47" s="193" t="s">
        <v>200</v>
      </c>
      <c r="M47" s="197" t="s">
        <v>123</v>
      </c>
      <c r="N47" s="210">
        <v>1</v>
      </c>
      <c r="O47" s="211">
        <f>E46*N47</f>
        <v>107.1</v>
      </c>
      <c r="P47" s="278">
        <v>0.47499999999999998</v>
      </c>
      <c r="Q47" s="183">
        <f>N47*P47*$N$11</f>
        <v>0.5421482325000001</v>
      </c>
      <c r="R47" s="530">
        <f>SUM(Q47:Q47)</f>
        <v>0.5421482325000001</v>
      </c>
      <c r="S47" s="842"/>
      <c r="T47" s="842"/>
      <c r="U47" s="863"/>
    </row>
    <row r="48" spans="1:34" s="145" customFormat="1" ht="21.75" customHeight="1">
      <c r="A48" s="533"/>
      <c r="B48" s="532"/>
      <c r="C48" s="537" t="s">
        <v>191</v>
      </c>
      <c r="D48" s="532"/>
      <c r="E48" s="532"/>
      <c r="F48" s="532"/>
      <c r="G48" s="531"/>
      <c r="H48" s="531"/>
      <c r="I48" s="532"/>
      <c r="J48" s="532"/>
      <c r="K48" s="532"/>
      <c r="L48" s="534"/>
      <c r="M48" s="532"/>
      <c r="N48" s="532"/>
      <c r="O48" s="532"/>
      <c r="P48" s="551"/>
      <c r="Q48" s="532"/>
      <c r="R48" s="532"/>
      <c r="S48" s="532"/>
      <c r="T48" s="532"/>
      <c r="U48" s="535"/>
    </row>
    <row r="49" spans="1:35" s="515" customFormat="1" ht="21" customHeight="1">
      <c r="A49" s="843">
        <f>+A46+1</f>
        <v>10</v>
      </c>
      <c r="B49" s="816" t="s">
        <v>204</v>
      </c>
      <c r="C49" s="781" t="s">
        <v>240</v>
      </c>
      <c r="D49" s="818" t="s">
        <v>115</v>
      </c>
      <c r="E49" s="899">
        <v>353</v>
      </c>
      <c r="F49" s="808">
        <v>0.27</v>
      </c>
      <c r="G49" s="809"/>
      <c r="H49" s="810"/>
      <c r="I49" s="808">
        <v>0.17</v>
      </c>
      <c r="J49" s="809"/>
      <c r="K49" s="810"/>
      <c r="L49" s="509"/>
      <c r="M49" s="510"/>
      <c r="N49" s="511"/>
      <c r="O49" s="511"/>
      <c r="P49" s="512"/>
      <c r="Q49" s="513"/>
      <c r="R49" s="514">
        <f>F50+I50</f>
        <v>1.1788677000000001</v>
      </c>
      <c r="S49" s="787">
        <f>R49+R50</f>
        <v>3.8918915919000003</v>
      </c>
      <c r="T49" s="787">
        <f>E49*S49</f>
        <v>1373.8377319407002</v>
      </c>
      <c r="U49" s="890">
        <f>E49*R50</f>
        <v>957.69743384070011</v>
      </c>
      <c r="V49" s="146"/>
      <c r="W49" s="146"/>
      <c r="X49" s="146"/>
      <c r="Y49" s="146"/>
      <c r="Z49" s="146"/>
      <c r="AA49" s="146"/>
      <c r="AB49" s="146"/>
      <c r="AC49" s="146"/>
      <c r="AD49" s="146"/>
      <c r="AE49" s="146"/>
      <c r="AF49" s="146"/>
      <c r="AG49" s="146"/>
      <c r="AH49" s="146"/>
      <c r="AI49" s="146"/>
    </row>
    <row r="50" spans="1:35" s="515" customFormat="1" ht="21" customHeight="1">
      <c r="A50" s="844"/>
      <c r="B50" s="817"/>
      <c r="C50" s="783"/>
      <c r="D50" s="819"/>
      <c r="E50" s="900"/>
      <c r="F50" s="808">
        <f>F49*$J$13/1000</f>
        <v>0.63099000000000005</v>
      </c>
      <c r="G50" s="809"/>
      <c r="H50" s="810"/>
      <c r="I50" s="808">
        <f>I49*$Q$13/1000</f>
        <v>0.54787770000000002</v>
      </c>
      <c r="J50" s="809"/>
      <c r="K50" s="810"/>
      <c r="L50" s="516" t="s">
        <v>242</v>
      </c>
      <c r="M50" s="517" t="s">
        <v>115</v>
      </c>
      <c r="N50" s="518">
        <v>1</v>
      </c>
      <c r="O50" s="519">
        <f>E49*N50</f>
        <v>353</v>
      </c>
      <c r="P50" s="520">
        <v>2.3769999999999998</v>
      </c>
      <c r="Q50" s="521">
        <f>N50*P50*$N$11</f>
        <v>2.7130238919000003</v>
      </c>
      <c r="R50" s="553">
        <f>SUM(Q50:Q50)</f>
        <v>2.7130238919000003</v>
      </c>
      <c r="S50" s="789"/>
      <c r="T50" s="789"/>
      <c r="U50" s="891"/>
      <c r="V50" s="146"/>
      <c r="W50" s="146"/>
      <c r="X50" s="146"/>
      <c r="Y50" s="146"/>
      <c r="Z50" s="146"/>
      <c r="AA50" s="146"/>
      <c r="AB50" s="146"/>
      <c r="AC50" s="146"/>
      <c r="AD50" s="146"/>
      <c r="AE50" s="146"/>
      <c r="AF50" s="146"/>
      <c r="AG50" s="146"/>
      <c r="AH50" s="146"/>
      <c r="AI50" s="146"/>
    </row>
    <row r="51" spans="1:35" s="515" customFormat="1" ht="21" customHeight="1">
      <c r="A51" s="843">
        <f>+A49+1</f>
        <v>11</v>
      </c>
      <c r="B51" s="816" t="s">
        <v>228</v>
      </c>
      <c r="C51" s="845" t="s">
        <v>229</v>
      </c>
      <c r="D51" s="847" t="s">
        <v>115</v>
      </c>
      <c r="E51" s="849">
        <v>310</v>
      </c>
      <c r="F51" s="838">
        <v>0.25</v>
      </c>
      <c r="G51" s="839"/>
      <c r="H51" s="840"/>
      <c r="I51" s="838">
        <v>0.16</v>
      </c>
      <c r="J51" s="839"/>
      <c r="K51" s="840"/>
      <c r="L51" s="491"/>
      <c r="M51" s="162"/>
      <c r="N51" s="544"/>
      <c r="O51" s="544"/>
      <c r="P51" s="493"/>
      <c r="Q51" s="524"/>
      <c r="R51" s="530">
        <f>F52+I52</f>
        <v>1.0998996000000001</v>
      </c>
      <c r="S51" s="841">
        <f>R51+R52</f>
        <v>3.1486492365000003</v>
      </c>
      <c r="T51" s="841">
        <f>E51*S51</f>
        <v>976.08126331500011</v>
      </c>
      <c r="U51" s="876">
        <f>E51*R52</f>
        <v>635.11238731500009</v>
      </c>
      <c r="V51" s="146"/>
      <c r="W51" s="146"/>
      <c r="X51" s="146"/>
      <c r="Y51" s="146"/>
      <c r="Z51" s="146"/>
      <c r="AA51" s="146"/>
      <c r="AB51" s="146"/>
      <c r="AC51" s="146"/>
      <c r="AD51" s="146"/>
      <c r="AE51" s="146"/>
      <c r="AF51" s="146"/>
      <c r="AG51" s="146"/>
      <c r="AH51" s="146"/>
      <c r="AI51" s="146"/>
    </row>
    <row r="52" spans="1:35" s="515" customFormat="1" ht="21" customHeight="1">
      <c r="A52" s="844"/>
      <c r="B52" s="817"/>
      <c r="C52" s="846"/>
      <c r="D52" s="848"/>
      <c r="E52" s="850"/>
      <c r="F52" s="838">
        <f>F51*$J$13/1000</f>
        <v>0.58425000000000005</v>
      </c>
      <c r="G52" s="839"/>
      <c r="H52" s="840"/>
      <c r="I52" s="838">
        <f>I51*$Q$13/1000</f>
        <v>0.51564959999999993</v>
      </c>
      <c r="J52" s="839"/>
      <c r="K52" s="840"/>
      <c r="L52" s="195" t="s">
        <v>231</v>
      </c>
      <c r="M52" s="190" t="s">
        <v>115</v>
      </c>
      <c r="N52" s="191">
        <v>1</v>
      </c>
      <c r="O52" s="194">
        <f>E51*N52</f>
        <v>310</v>
      </c>
      <c r="P52" s="187">
        <v>1.7949999999999999</v>
      </c>
      <c r="Q52" s="192">
        <f>N52*P52*$N$11</f>
        <v>2.0487496365000002</v>
      </c>
      <c r="R52" s="523">
        <f>SUM(Q52:Q52)</f>
        <v>2.0487496365000002</v>
      </c>
      <c r="S52" s="842"/>
      <c r="T52" s="842"/>
      <c r="U52" s="878"/>
      <c r="V52" s="146"/>
      <c r="W52" s="146"/>
      <c r="X52" s="146"/>
      <c r="Y52" s="146"/>
      <c r="Z52" s="146"/>
      <c r="AA52" s="146"/>
      <c r="AB52" s="146"/>
      <c r="AC52" s="146"/>
      <c r="AD52" s="146"/>
      <c r="AE52" s="146"/>
      <c r="AF52" s="146"/>
      <c r="AG52" s="146"/>
      <c r="AH52" s="146"/>
      <c r="AI52" s="146"/>
    </row>
    <row r="53" spans="1:35" s="146" customFormat="1" ht="12.75" customHeight="1">
      <c r="A53" s="843">
        <f>+A51+1</f>
        <v>12</v>
      </c>
      <c r="B53" s="897" t="s">
        <v>219</v>
      </c>
      <c r="C53" s="898" t="s">
        <v>220</v>
      </c>
      <c r="D53" s="847" t="s">
        <v>121</v>
      </c>
      <c r="E53" s="849">
        <v>213</v>
      </c>
      <c r="F53" s="867">
        <f>4.1/100</f>
        <v>4.0999999999999995E-2</v>
      </c>
      <c r="G53" s="868"/>
      <c r="H53" s="869"/>
      <c r="I53" s="867">
        <f>0.4/100</f>
        <v>4.0000000000000001E-3</v>
      </c>
      <c r="J53" s="868"/>
      <c r="K53" s="869"/>
      <c r="L53" s="494"/>
      <c r="M53" s="162"/>
      <c r="N53" s="544"/>
      <c r="O53" s="544"/>
      <c r="P53" s="545"/>
      <c r="Q53" s="525"/>
      <c r="R53" s="530">
        <f>F54+I54</f>
        <v>0.10870824</v>
      </c>
      <c r="S53" s="841">
        <f>R53+R54</f>
        <v>0.20421087445333336</v>
      </c>
      <c r="T53" s="841">
        <f>E53*S53</f>
        <v>43.496916258560006</v>
      </c>
      <c r="U53" s="857">
        <f>R54*E53</f>
        <v>20.342061138560002</v>
      </c>
    </row>
    <row r="54" spans="1:35" s="146" customFormat="1" ht="12.75" customHeight="1">
      <c r="A54" s="894"/>
      <c r="B54" s="897"/>
      <c r="C54" s="898"/>
      <c r="D54" s="946"/>
      <c r="E54" s="1011"/>
      <c r="F54" s="870">
        <f>F53*J$13/1000</f>
        <v>9.5816999999999999E-2</v>
      </c>
      <c r="G54" s="871"/>
      <c r="H54" s="872"/>
      <c r="I54" s="870">
        <f>I53*$Q$13/1000</f>
        <v>1.289124E-2</v>
      </c>
      <c r="J54" s="871"/>
      <c r="K54" s="872"/>
      <c r="L54" s="495" t="s">
        <v>126</v>
      </c>
      <c r="M54" s="197" t="s">
        <v>123</v>
      </c>
      <c r="N54" s="211">
        <v>0.03</v>
      </c>
      <c r="O54" s="277">
        <f>E53*N54</f>
        <v>6.39</v>
      </c>
      <c r="P54" s="278">
        <f>0.542*2</f>
        <v>1.0840000000000001</v>
      </c>
      <c r="Q54" s="183">
        <f>N54*P54*$N$11</f>
        <v>3.7117180044000005E-2</v>
      </c>
      <c r="R54" s="841">
        <f>SUM(Q54:Q55)</f>
        <v>9.5502634453333346E-2</v>
      </c>
      <c r="S54" s="861"/>
      <c r="T54" s="861"/>
      <c r="U54" s="857"/>
    </row>
    <row r="55" spans="1:35" s="146" customFormat="1" ht="12.75">
      <c r="A55" s="844"/>
      <c r="B55" s="897"/>
      <c r="C55" s="898"/>
      <c r="D55" s="848"/>
      <c r="E55" s="850"/>
      <c r="F55" s="873"/>
      <c r="G55" s="874"/>
      <c r="H55" s="875"/>
      <c r="I55" s="873"/>
      <c r="J55" s="874"/>
      <c r="K55" s="875"/>
      <c r="L55" s="496" t="s">
        <v>222</v>
      </c>
      <c r="M55" s="200" t="s">
        <v>123</v>
      </c>
      <c r="N55" s="201">
        <f>17.2/100</f>
        <v>0.17199999999999999</v>
      </c>
      <c r="O55" s="202">
        <f>E53*N55</f>
        <v>36.635999999999996</v>
      </c>
      <c r="P55" s="288">
        <f>0.803/2.7</f>
        <v>0.2974074074074074</v>
      </c>
      <c r="Q55" s="279">
        <f>N55*P55*$N$11</f>
        <v>5.8385454409333334E-2</v>
      </c>
      <c r="R55" s="842"/>
      <c r="S55" s="842"/>
      <c r="T55" s="842"/>
      <c r="U55" s="857"/>
    </row>
    <row r="56" spans="1:35" s="146" customFormat="1" ht="12.75" customHeight="1">
      <c r="A56" s="892">
        <f>+A53+1</f>
        <v>13</v>
      </c>
      <c r="B56" s="816" t="s">
        <v>144</v>
      </c>
      <c r="C56" s="845" t="s">
        <v>189</v>
      </c>
      <c r="D56" s="847" t="s">
        <v>121</v>
      </c>
      <c r="E56" s="849">
        <f>+E53</f>
        <v>213</v>
      </c>
      <c r="F56" s="867">
        <f>21.4/100</f>
        <v>0.214</v>
      </c>
      <c r="G56" s="868"/>
      <c r="H56" s="869"/>
      <c r="I56" s="858">
        <f>0.03/100</f>
        <v>2.9999999999999997E-4</v>
      </c>
      <c r="J56" s="859"/>
      <c r="K56" s="860"/>
      <c r="L56" s="494"/>
      <c r="M56" s="162"/>
      <c r="N56" s="544"/>
      <c r="O56" s="544"/>
      <c r="P56" s="545"/>
      <c r="Q56" s="525"/>
      <c r="R56" s="530">
        <f>F57+I57</f>
        <v>0.501084843</v>
      </c>
      <c r="S56" s="841">
        <f>R56+R57</f>
        <v>0.89057554687500007</v>
      </c>
      <c r="T56" s="841">
        <f>E56*S56</f>
        <v>189.69259148437501</v>
      </c>
      <c r="U56" s="857">
        <f>R57*E56</f>
        <v>82.961519925375029</v>
      </c>
    </row>
    <row r="57" spans="1:35" s="146" customFormat="1" ht="24" customHeight="1">
      <c r="A57" s="893"/>
      <c r="B57" s="817"/>
      <c r="C57" s="846"/>
      <c r="D57" s="848"/>
      <c r="E57" s="850"/>
      <c r="F57" s="838">
        <f>F56*J$13/1000</f>
        <v>0.50011799999999995</v>
      </c>
      <c r="G57" s="839"/>
      <c r="H57" s="840"/>
      <c r="I57" s="858">
        <f>I56*$Q$13/1000</f>
        <v>9.6684299999999989E-4</v>
      </c>
      <c r="J57" s="859"/>
      <c r="K57" s="860"/>
      <c r="L57" s="275" t="s">
        <v>127</v>
      </c>
      <c r="M57" s="190" t="s">
        <v>123</v>
      </c>
      <c r="N57" s="187">
        <f>27.3/100</f>
        <v>0.27300000000000002</v>
      </c>
      <c r="O57" s="277">
        <f>E56*N57</f>
        <v>58.149000000000001</v>
      </c>
      <c r="P57" s="187">
        <v>1.25</v>
      </c>
      <c r="Q57" s="192">
        <f>N57*P57*$N$11</f>
        <v>0.38949070387500012</v>
      </c>
      <c r="R57" s="523">
        <f>SUM(Q57:Q57)</f>
        <v>0.38949070387500012</v>
      </c>
      <c r="S57" s="842"/>
      <c r="T57" s="842"/>
      <c r="U57" s="857"/>
    </row>
    <row r="58" spans="1:35" s="146" customFormat="1" ht="21.75" customHeight="1">
      <c r="A58" s="892">
        <f>+A56+1</f>
        <v>14</v>
      </c>
      <c r="B58" s="816" t="s">
        <v>145</v>
      </c>
      <c r="C58" s="895" t="s">
        <v>192</v>
      </c>
      <c r="D58" s="847" t="s">
        <v>123</v>
      </c>
      <c r="E58" s="849">
        <f>1.8+1.4+2.6+51+23.2+0.6</f>
        <v>80.599999999999994</v>
      </c>
      <c r="F58" s="864">
        <f>0.001*190</f>
        <v>0.19</v>
      </c>
      <c r="G58" s="865"/>
      <c r="H58" s="866"/>
      <c r="I58" s="864">
        <f>0.001*162</f>
        <v>0.16200000000000001</v>
      </c>
      <c r="J58" s="865"/>
      <c r="K58" s="866"/>
      <c r="L58" s="449"/>
      <c r="M58" s="162"/>
      <c r="N58" s="544"/>
      <c r="O58" s="544"/>
      <c r="P58" s="545"/>
      <c r="Q58" s="525"/>
      <c r="R58" s="530">
        <f>F59+I59</f>
        <v>0.96612522000000012</v>
      </c>
      <c r="S58" s="841">
        <f>R58+R59</f>
        <v>2.3357628600000004</v>
      </c>
      <c r="T58" s="841">
        <f>E58*S58</f>
        <v>188.26248651600002</v>
      </c>
      <c r="U58" s="862">
        <f>R59*E58</f>
        <v>110.39279378400002</v>
      </c>
    </row>
    <row r="59" spans="1:35" s="146" customFormat="1" ht="21.75" customHeight="1">
      <c r="A59" s="893"/>
      <c r="B59" s="817"/>
      <c r="C59" s="896"/>
      <c r="D59" s="848"/>
      <c r="E59" s="850"/>
      <c r="F59" s="838">
        <f>F58*J$13/1000</f>
        <v>0.44403000000000004</v>
      </c>
      <c r="G59" s="839"/>
      <c r="H59" s="840"/>
      <c r="I59" s="838">
        <f>I58*$Q$13/1000</f>
        <v>0.52209522000000008</v>
      </c>
      <c r="J59" s="839"/>
      <c r="K59" s="840"/>
      <c r="L59" s="275" t="s">
        <v>146</v>
      </c>
      <c r="M59" s="190" t="s">
        <v>123</v>
      </c>
      <c r="N59" s="276">
        <v>1</v>
      </c>
      <c r="O59" s="194">
        <f>E58*N59</f>
        <v>80.599999999999994</v>
      </c>
      <c r="P59" s="187">
        <v>1.2</v>
      </c>
      <c r="Q59" s="192">
        <f>N59*P59*$N$11</f>
        <v>1.3696376400000003</v>
      </c>
      <c r="R59" s="530">
        <f>SUM(Q59:Q59)</f>
        <v>1.3696376400000003</v>
      </c>
      <c r="S59" s="842"/>
      <c r="T59" s="842"/>
      <c r="U59" s="863"/>
    </row>
    <row r="60" spans="1:35" s="560" customFormat="1" ht="16.5" customHeight="1">
      <c r="A60" s="814">
        <f>+A58+1</f>
        <v>15</v>
      </c>
      <c r="B60" s="822" t="s">
        <v>252</v>
      </c>
      <c r="C60" s="824" t="s">
        <v>253</v>
      </c>
      <c r="D60" s="826" t="s">
        <v>158</v>
      </c>
      <c r="E60" s="828">
        <v>2</v>
      </c>
      <c r="F60" s="830">
        <v>0.31</v>
      </c>
      <c r="G60" s="831"/>
      <c r="H60" s="832"/>
      <c r="I60" s="830">
        <v>0.31</v>
      </c>
      <c r="J60" s="831"/>
      <c r="K60" s="832"/>
      <c r="L60" s="539"/>
      <c r="M60" s="540"/>
      <c r="N60" s="558"/>
      <c r="O60" s="558"/>
      <c r="P60" s="541"/>
      <c r="Q60" s="542"/>
      <c r="R60" s="559">
        <f>F61+I61</f>
        <v>1.7235411</v>
      </c>
      <c r="S60" s="833">
        <f>R60+R61</f>
        <v>10.283776350000002</v>
      </c>
      <c r="T60" s="833">
        <f>E60*S60</f>
        <v>20.567552700000004</v>
      </c>
      <c r="U60" s="998">
        <f>+R61*E60</f>
        <v>17.120470500000003</v>
      </c>
    </row>
    <row r="61" spans="1:35" s="560" customFormat="1" ht="16.5" customHeight="1">
      <c r="A61" s="815"/>
      <c r="B61" s="823"/>
      <c r="C61" s="825"/>
      <c r="D61" s="827"/>
      <c r="E61" s="829"/>
      <c r="F61" s="830">
        <f>F60*$J$13/1000</f>
        <v>0.72447000000000006</v>
      </c>
      <c r="G61" s="831"/>
      <c r="H61" s="832"/>
      <c r="I61" s="830">
        <f>I60*$Q$13/1000</f>
        <v>0.99907109999999999</v>
      </c>
      <c r="J61" s="831"/>
      <c r="K61" s="832"/>
      <c r="L61" s="561" t="s">
        <v>243</v>
      </c>
      <c r="M61" s="562" t="s">
        <v>158</v>
      </c>
      <c r="N61" s="563">
        <v>1</v>
      </c>
      <c r="O61" s="564">
        <f>E60*N61</f>
        <v>2</v>
      </c>
      <c r="P61" s="583">
        <f>9/1.2</f>
        <v>7.5</v>
      </c>
      <c r="Q61" s="565">
        <f>N61*P61*$N$11</f>
        <v>8.5602352500000016</v>
      </c>
      <c r="R61" s="566">
        <f>+Q61</f>
        <v>8.5602352500000016</v>
      </c>
      <c r="S61" s="834"/>
      <c r="T61" s="834"/>
      <c r="U61" s="999"/>
    </row>
    <row r="62" spans="1:35" s="515" customFormat="1" ht="16.5" customHeight="1">
      <c r="A62" s="814">
        <f t="shared" ref="A62" si="6">+A60+1</f>
        <v>16</v>
      </c>
      <c r="B62" s="816" t="s">
        <v>255</v>
      </c>
      <c r="C62" s="781" t="s">
        <v>258</v>
      </c>
      <c r="D62" s="818" t="s">
        <v>158</v>
      </c>
      <c r="E62" s="820">
        <v>1</v>
      </c>
      <c r="F62" s="793">
        <v>1.31</v>
      </c>
      <c r="G62" s="794"/>
      <c r="H62" s="795"/>
      <c r="I62" s="793">
        <v>0.09</v>
      </c>
      <c r="J62" s="794"/>
      <c r="K62" s="795"/>
      <c r="L62" s="567"/>
      <c r="M62" s="510"/>
      <c r="N62" s="568"/>
      <c r="O62" s="568"/>
      <c r="P62" s="573"/>
      <c r="Q62" s="552"/>
      <c r="R62" s="514">
        <f>F63+I63</f>
        <v>3.3515229000000004</v>
      </c>
      <c r="S62" s="787">
        <f>R62+R63</f>
        <v>75.637953900000028</v>
      </c>
      <c r="T62" s="787">
        <f>E62*S62</f>
        <v>75.637953900000028</v>
      </c>
      <c r="U62" s="795">
        <f>R63*E62</f>
        <v>72.286431000000022</v>
      </c>
    </row>
    <row r="63" spans="1:35" s="515" customFormat="1" ht="16.5" customHeight="1">
      <c r="A63" s="815"/>
      <c r="B63" s="817"/>
      <c r="C63" s="783"/>
      <c r="D63" s="819"/>
      <c r="E63" s="821"/>
      <c r="F63" s="808">
        <f>F62*$J$13/1000</f>
        <v>3.0614700000000004</v>
      </c>
      <c r="G63" s="809"/>
      <c r="H63" s="810"/>
      <c r="I63" s="808">
        <f>I62*$Q$13/1000</f>
        <v>0.29005289999999995</v>
      </c>
      <c r="J63" s="809"/>
      <c r="K63" s="810"/>
      <c r="L63" s="569" t="s">
        <v>257</v>
      </c>
      <c r="M63" s="517" t="s">
        <v>158</v>
      </c>
      <c r="N63" s="570">
        <v>1</v>
      </c>
      <c r="O63" s="571">
        <f>E62*N63</f>
        <v>1</v>
      </c>
      <c r="P63" s="587">
        <f>76/1.2</f>
        <v>63.333333333333336</v>
      </c>
      <c r="Q63" s="521">
        <f>N63*P63*$N$11</f>
        <v>72.286431000000022</v>
      </c>
      <c r="R63" s="514">
        <f>SUM(Q63:Q63)</f>
        <v>72.286431000000022</v>
      </c>
      <c r="S63" s="789"/>
      <c r="T63" s="789"/>
      <c r="U63" s="798"/>
    </row>
    <row r="64" spans="1:35" s="492" customFormat="1" ht="12.75" customHeight="1">
      <c r="A64" s="843">
        <f>+A62+1</f>
        <v>17</v>
      </c>
      <c r="B64" s="816" t="s">
        <v>124</v>
      </c>
      <c r="C64" s="895" t="s">
        <v>187</v>
      </c>
      <c r="D64" s="847" t="s">
        <v>122</v>
      </c>
      <c r="E64" s="849">
        <f>+E49+E51</f>
        <v>663</v>
      </c>
      <c r="F64" s="867">
        <f>0.001*5</f>
        <v>5.0000000000000001E-3</v>
      </c>
      <c r="G64" s="868"/>
      <c r="H64" s="869"/>
      <c r="I64" s="838">
        <f>0.001*20</f>
        <v>0.02</v>
      </c>
      <c r="J64" s="839"/>
      <c r="K64" s="840"/>
      <c r="L64" s="449"/>
      <c r="M64" s="162"/>
      <c r="N64" s="544"/>
      <c r="O64" s="544"/>
      <c r="P64" s="545"/>
      <c r="Q64" s="525"/>
      <c r="R64" s="530">
        <f>F65+I65</f>
        <v>7.6141199999999992E-2</v>
      </c>
      <c r="S64" s="841">
        <f>R64+R65</f>
        <v>0.1065654174432</v>
      </c>
      <c r="T64" s="841">
        <f>E64*S64</f>
        <v>70.652871764841606</v>
      </c>
      <c r="U64" s="862">
        <f>R65*E64</f>
        <v>20.171256164841601</v>
      </c>
    </row>
    <row r="65" spans="1:50" s="492" customFormat="1" ht="12.75">
      <c r="A65" s="844"/>
      <c r="B65" s="817"/>
      <c r="C65" s="896"/>
      <c r="D65" s="848"/>
      <c r="E65" s="850"/>
      <c r="F65" s="867">
        <f>F64*J$13/1000</f>
        <v>1.1685000000000001E-2</v>
      </c>
      <c r="G65" s="868"/>
      <c r="H65" s="869"/>
      <c r="I65" s="867">
        <f>I64*$Q$13/1000</f>
        <v>6.4456199999999991E-2</v>
      </c>
      <c r="J65" s="868"/>
      <c r="K65" s="869"/>
      <c r="L65" s="275" t="s">
        <v>82</v>
      </c>
      <c r="M65" s="190" t="s">
        <v>125</v>
      </c>
      <c r="N65" s="191">
        <v>1E-3</v>
      </c>
      <c r="O65" s="194">
        <f>E64*N65</f>
        <v>0.66300000000000003</v>
      </c>
      <c r="P65" s="187">
        <v>26.655999999999999</v>
      </c>
      <c r="Q65" s="192">
        <f>N65*P65*$N$11</f>
        <v>3.0424217443200004E-2</v>
      </c>
      <c r="R65" s="523">
        <f>Q65</f>
        <v>3.0424217443200004E-2</v>
      </c>
      <c r="S65" s="842"/>
      <c r="T65" s="842"/>
      <c r="U65" s="863"/>
    </row>
    <row r="66" spans="1:50" s="543" customFormat="1" ht="12.75">
      <c r="A66" s="805">
        <f>+A64+1</f>
        <v>18</v>
      </c>
      <c r="B66" s="784" t="s">
        <v>260</v>
      </c>
      <c r="C66" s="781" t="s">
        <v>261</v>
      </c>
      <c r="D66" s="784" t="s">
        <v>158</v>
      </c>
      <c r="E66" s="784">
        <v>1</v>
      </c>
      <c r="F66" s="808">
        <v>2.96</v>
      </c>
      <c r="G66" s="809"/>
      <c r="H66" s="810"/>
      <c r="I66" s="811">
        <v>3.35</v>
      </c>
      <c r="J66" s="812"/>
      <c r="K66" s="813"/>
      <c r="L66" s="572"/>
      <c r="M66" s="510"/>
      <c r="N66" s="573"/>
      <c r="O66" s="594"/>
      <c r="P66" s="574"/>
      <c r="Q66" s="593"/>
      <c r="R66" s="514">
        <f>F67+I67</f>
        <v>17.7139335</v>
      </c>
      <c r="S66" s="787">
        <f>R66+R67</f>
        <v>18.349342642137</v>
      </c>
      <c r="T66" s="787">
        <f>E66*S66</f>
        <v>18.349342642137</v>
      </c>
      <c r="U66" s="790">
        <f>E66*R67</f>
        <v>0.63540914213700006</v>
      </c>
      <c r="V66" s="781" t="s">
        <v>262</v>
      </c>
      <c r="W66" s="784" t="s">
        <v>216</v>
      </c>
      <c r="X66" s="575"/>
      <c r="Y66" s="575"/>
    </row>
    <row r="67" spans="1:50" s="543" customFormat="1" ht="12.75">
      <c r="A67" s="806"/>
      <c r="B67" s="785"/>
      <c r="C67" s="782"/>
      <c r="D67" s="785"/>
      <c r="E67" s="785"/>
      <c r="F67" s="793">
        <f>F66*$J$13/1000</f>
        <v>6.9175199999999997</v>
      </c>
      <c r="G67" s="794"/>
      <c r="H67" s="795"/>
      <c r="I67" s="799">
        <f>I66*$Q$13/1000</f>
        <v>10.7964135</v>
      </c>
      <c r="J67" s="800"/>
      <c r="K67" s="801"/>
      <c r="L67" s="576" t="s">
        <v>244</v>
      </c>
      <c r="M67" s="577" t="s">
        <v>122</v>
      </c>
      <c r="N67" s="578">
        <v>0.23</v>
      </c>
      <c r="O67" s="579">
        <f>E66*N67</f>
        <v>0.23</v>
      </c>
      <c r="P67" s="520">
        <v>2.3769999999999998</v>
      </c>
      <c r="Q67" s="580">
        <f>N67*P67*$N$11</f>
        <v>0.62399549513700003</v>
      </c>
      <c r="R67" s="787">
        <f>SUM(Q67:Q68)</f>
        <v>0.63540914213700006</v>
      </c>
      <c r="S67" s="788"/>
      <c r="T67" s="788"/>
      <c r="U67" s="791"/>
      <c r="V67" s="782"/>
      <c r="W67" s="785"/>
      <c r="X67" s="575"/>
      <c r="Y67" s="575"/>
    </row>
    <row r="68" spans="1:50" s="543" customFormat="1" ht="12.75">
      <c r="A68" s="807"/>
      <c r="B68" s="786"/>
      <c r="C68" s="783"/>
      <c r="D68" s="786"/>
      <c r="E68" s="786"/>
      <c r="F68" s="796"/>
      <c r="G68" s="797"/>
      <c r="H68" s="798"/>
      <c r="I68" s="802"/>
      <c r="J68" s="803"/>
      <c r="K68" s="804"/>
      <c r="L68" s="581" t="s">
        <v>245</v>
      </c>
      <c r="M68" s="582" t="s">
        <v>123</v>
      </c>
      <c r="N68" s="583">
        <v>0.4</v>
      </c>
      <c r="O68" s="584">
        <f>E66*N68</f>
        <v>0.4</v>
      </c>
      <c r="P68" s="585">
        <f>0.02225/0.89</f>
        <v>2.4999999999999998E-2</v>
      </c>
      <c r="Q68" s="586">
        <f>N68*P68*$N$11</f>
        <v>1.1413647000000002E-2</v>
      </c>
      <c r="R68" s="789"/>
      <c r="S68" s="789"/>
      <c r="T68" s="789"/>
      <c r="U68" s="792"/>
      <c r="V68" s="783"/>
      <c r="W68" s="786"/>
      <c r="X68" s="575"/>
      <c r="Y68" s="575"/>
    </row>
    <row r="69" spans="1:50" s="337" customFormat="1" ht="18" customHeight="1">
      <c r="A69" s="296"/>
      <c r="B69" s="297"/>
      <c r="C69" s="298" t="s">
        <v>116</v>
      </c>
      <c r="D69" s="299"/>
      <c r="E69" s="300"/>
      <c r="F69" s="301"/>
      <c r="G69" s="302"/>
      <c r="H69" s="301"/>
      <c r="I69" s="301"/>
      <c r="J69" s="302"/>
      <c r="K69" s="301"/>
      <c r="L69" s="303"/>
      <c r="M69" s="304"/>
      <c r="N69" s="305"/>
      <c r="O69" s="306"/>
      <c r="P69" s="301"/>
      <c r="Q69" s="307"/>
      <c r="R69" s="306"/>
      <c r="S69" s="306"/>
      <c r="T69" s="308">
        <f>SUM(T22:T68)-$T$74</f>
        <v>5658.4599798885283</v>
      </c>
      <c r="U69" s="308">
        <f>SUM(U22:U68)-$T$74</f>
        <v>3960.8841019890879</v>
      </c>
      <c r="V69" s="148"/>
      <c r="W69" s="148"/>
      <c r="X69" s="148"/>
      <c r="Y69" s="148"/>
      <c r="Z69" s="148"/>
      <c r="AA69" s="148"/>
      <c r="AB69" s="148"/>
      <c r="AC69" s="148"/>
      <c r="AD69" s="148"/>
      <c r="AE69" s="148"/>
      <c r="AF69" s="390"/>
      <c r="AG69" s="390"/>
      <c r="AH69" s="390"/>
      <c r="AI69" s="390"/>
      <c r="AJ69" s="390"/>
      <c r="AK69" s="390"/>
      <c r="AL69" s="390"/>
      <c r="AM69" s="390"/>
      <c r="AN69" s="390"/>
      <c r="AO69" s="390"/>
      <c r="AP69" s="390"/>
      <c r="AQ69" s="390"/>
      <c r="AR69" s="390"/>
      <c r="AS69" s="390"/>
      <c r="AT69" s="390"/>
      <c r="AU69" s="390"/>
      <c r="AV69" s="390"/>
    </row>
    <row r="70" spans="1:50" s="337" customFormat="1" ht="12.75" customHeight="1">
      <c r="A70" s="451"/>
      <c r="B70" s="452"/>
      <c r="C70" s="453" t="s">
        <v>117</v>
      </c>
      <c r="D70" s="454">
        <v>0.13300000000000001</v>
      </c>
      <c r="E70" s="455"/>
      <c r="F70" s="456"/>
      <c r="G70" s="457"/>
      <c r="H70" s="456"/>
      <c r="I70" s="456"/>
      <c r="J70" s="457"/>
      <c r="K70" s="456"/>
      <c r="L70" s="458"/>
      <c r="M70" s="459"/>
      <c r="N70" s="460"/>
      <c r="O70" s="461"/>
      <c r="P70" s="456"/>
      <c r="Q70" s="462"/>
      <c r="R70" s="461"/>
      <c r="S70" s="461"/>
      <c r="T70" s="463">
        <f>D70*T69</f>
        <v>752.57517732517431</v>
      </c>
      <c r="U70" s="464">
        <f>+U69*D70</f>
        <v>526.79758556454874</v>
      </c>
      <c r="V70" s="450"/>
      <c r="W70" s="159"/>
      <c r="X70" s="148"/>
      <c r="Y70" s="148"/>
      <c r="Z70" s="148"/>
      <c r="AA70" s="148"/>
      <c r="AB70" s="148"/>
      <c r="AC70" s="148"/>
      <c r="AD70" s="148"/>
      <c r="AE70" s="148"/>
      <c r="AF70" s="390"/>
      <c r="AG70" s="390"/>
      <c r="AH70" s="390"/>
      <c r="AI70" s="390"/>
      <c r="AJ70" s="390"/>
      <c r="AK70" s="390"/>
      <c r="AL70" s="390"/>
      <c r="AM70" s="390"/>
      <c r="AN70" s="390"/>
      <c r="AO70" s="390"/>
      <c r="AP70" s="390"/>
      <c r="AQ70" s="390"/>
      <c r="AR70" s="390"/>
      <c r="AS70" s="390"/>
      <c r="AT70" s="390"/>
      <c r="AU70" s="390"/>
      <c r="AV70" s="390"/>
      <c r="AW70" s="390"/>
      <c r="AX70" s="390"/>
    </row>
    <row r="71" spans="1:50" s="391" customFormat="1" ht="12.75" customHeight="1">
      <c r="A71" s="451"/>
      <c r="B71" s="452"/>
      <c r="C71" s="453" t="s">
        <v>116</v>
      </c>
      <c r="D71" s="454"/>
      <c r="E71" s="455"/>
      <c r="F71" s="456"/>
      <c r="G71" s="457"/>
      <c r="H71" s="456"/>
      <c r="I71" s="456"/>
      <c r="J71" s="457"/>
      <c r="K71" s="456"/>
      <c r="L71" s="458"/>
      <c r="M71" s="459"/>
      <c r="N71" s="460"/>
      <c r="O71" s="461"/>
      <c r="P71" s="456"/>
      <c r="Q71" s="462"/>
      <c r="R71" s="461"/>
      <c r="S71" s="461"/>
      <c r="T71" s="463">
        <f>SUM(T69:T70)</f>
        <v>6411.0351572137024</v>
      </c>
      <c r="U71" s="464">
        <f>SUM(U69:U70)</f>
        <v>4487.6816875536369</v>
      </c>
      <c r="V71" s="450"/>
      <c r="W71" s="159"/>
      <c r="X71" s="148"/>
      <c r="Y71" s="148"/>
      <c r="Z71" s="148"/>
      <c r="AA71" s="148"/>
      <c r="AB71" s="148"/>
      <c r="AC71" s="148"/>
      <c r="AD71" s="148"/>
      <c r="AE71" s="148"/>
      <c r="AF71" s="390"/>
      <c r="AG71" s="390"/>
      <c r="AH71" s="390"/>
      <c r="AI71" s="390"/>
      <c r="AJ71" s="390"/>
      <c r="AK71" s="390"/>
      <c r="AL71" s="390"/>
      <c r="AM71" s="390"/>
      <c r="AN71" s="390"/>
      <c r="AO71" s="390"/>
      <c r="AP71" s="390"/>
      <c r="AQ71" s="390"/>
      <c r="AR71" s="390"/>
      <c r="AS71" s="390"/>
      <c r="AT71" s="390"/>
      <c r="AU71" s="390"/>
      <c r="AV71" s="390"/>
      <c r="AW71" s="390"/>
      <c r="AX71" s="390"/>
    </row>
    <row r="72" spans="1:50" s="391" customFormat="1" ht="12.75" customHeight="1">
      <c r="A72" s="451"/>
      <c r="B72" s="452"/>
      <c r="C72" s="453" t="s">
        <v>118</v>
      </c>
      <c r="D72" s="465">
        <v>0.11</v>
      </c>
      <c r="E72" s="455"/>
      <c r="F72" s="456"/>
      <c r="G72" s="457"/>
      <c r="H72" s="456"/>
      <c r="I72" s="456"/>
      <c r="J72" s="457"/>
      <c r="K72" s="456"/>
      <c r="L72" s="458"/>
      <c r="M72" s="459"/>
      <c r="N72" s="460"/>
      <c r="O72" s="461"/>
      <c r="P72" s="456"/>
      <c r="Q72" s="462"/>
      <c r="R72" s="461"/>
      <c r="S72" s="461"/>
      <c r="T72" s="463">
        <f>D72*T71</f>
        <v>705.21386729350729</v>
      </c>
      <c r="U72" s="464">
        <f>+U71*D72</f>
        <v>493.64498563090007</v>
      </c>
      <c r="V72" s="450"/>
      <c r="W72" s="159"/>
      <c r="X72" s="148"/>
      <c r="Y72" s="148"/>
      <c r="Z72" s="148"/>
      <c r="AA72" s="148"/>
      <c r="AB72" s="148"/>
      <c r="AC72" s="148"/>
      <c r="AD72" s="148"/>
      <c r="AE72" s="148"/>
      <c r="AF72" s="390"/>
      <c r="AG72" s="390"/>
      <c r="AH72" s="390"/>
      <c r="AI72" s="390"/>
      <c r="AJ72" s="390"/>
      <c r="AK72" s="390"/>
      <c r="AL72" s="390"/>
      <c r="AM72" s="390"/>
      <c r="AN72" s="390"/>
      <c r="AO72" s="390"/>
      <c r="AP72" s="390"/>
      <c r="AQ72" s="390"/>
      <c r="AR72" s="390"/>
      <c r="AS72" s="390"/>
      <c r="AT72" s="390"/>
      <c r="AU72" s="390"/>
      <c r="AV72" s="390"/>
      <c r="AW72" s="390"/>
      <c r="AX72" s="390"/>
    </row>
    <row r="73" spans="1:50" s="391" customFormat="1" ht="12.75" customHeight="1">
      <c r="A73" s="451"/>
      <c r="B73" s="452"/>
      <c r="C73" s="453" t="s">
        <v>116</v>
      </c>
      <c r="D73" s="466"/>
      <c r="E73" s="455"/>
      <c r="F73" s="456"/>
      <c r="G73" s="457"/>
      <c r="H73" s="456"/>
      <c r="I73" s="456"/>
      <c r="J73" s="457"/>
      <c r="K73" s="456"/>
      <c r="L73" s="458"/>
      <c r="M73" s="459"/>
      <c r="N73" s="460"/>
      <c r="O73" s="461"/>
      <c r="P73" s="456"/>
      <c r="Q73" s="462"/>
      <c r="R73" s="461"/>
      <c r="S73" s="461"/>
      <c r="T73" s="463">
        <f>T71+T72</f>
        <v>7116.2490245072095</v>
      </c>
      <c r="U73" s="464">
        <f>U71+U72</f>
        <v>4981.326673184537</v>
      </c>
      <c r="V73" s="450"/>
      <c r="W73" s="159"/>
      <c r="X73" s="148"/>
      <c r="Y73" s="148"/>
      <c r="Z73" s="148"/>
      <c r="AA73" s="148"/>
      <c r="AB73" s="148"/>
      <c r="AC73" s="148"/>
      <c r="AD73" s="148"/>
      <c r="AE73" s="148"/>
      <c r="AF73" s="390"/>
      <c r="AG73" s="390"/>
      <c r="AH73" s="390"/>
      <c r="AI73" s="390"/>
      <c r="AJ73" s="390"/>
      <c r="AK73" s="390"/>
      <c r="AL73" s="390"/>
      <c r="AM73" s="390"/>
      <c r="AN73" s="390"/>
      <c r="AO73" s="390"/>
      <c r="AP73" s="390"/>
      <c r="AQ73" s="390"/>
      <c r="AR73" s="390"/>
      <c r="AS73" s="390"/>
      <c r="AT73" s="390"/>
      <c r="AU73" s="390"/>
      <c r="AV73" s="390"/>
      <c r="AW73" s="390"/>
      <c r="AX73" s="390"/>
    </row>
    <row r="74" spans="1:50" s="391" customFormat="1" ht="12.75" customHeight="1">
      <c r="A74" s="451"/>
      <c r="B74" s="452"/>
      <c r="C74" s="453" t="s">
        <v>119</v>
      </c>
      <c r="D74" s="466"/>
      <c r="E74" s="455"/>
      <c r="F74" s="456"/>
      <c r="G74" s="457"/>
      <c r="H74" s="456"/>
      <c r="I74" s="456"/>
      <c r="J74" s="457"/>
      <c r="K74" s="456"/>
      <c r="L74" s="458"/>
      <c r="M74" s="459"/>
      <c r="N74" s="460"/>
      <c r="O74" s="461"/>
      <c r="P74" s="456"/>
      <c r="Q74" s="462"/>
      <c r="R74" s="461"/>
      <c r="S74" s="461"/>
      <c r="T74" s="463"/>
      <c r="U74" s="464"/>
      <c r="V74" s="450"/>
      <c r="W74" s="159"/>
      <c r="X74" s="148"/>
      <c r="Y74" s="148"/>
      <c r="Z74" s="148"/>
      <c r="AA74" s="148"/>
      <c r="AB74" s="148"/>
      <c r="AC74" s="148"/>
      <c r="AD74" s="148"/>
      <c r="AE74" s="148"/>
      <c r="AF74" s="390"/>
      <c r="AG74" s="390"/>
      <c r="AH74" s="390"/>
      <c r="AI74" s="390"/>
      <c r="AJ74" s="390"/>
      <c r="AK74" s="390"/>
      <c r="AL74" s="390"/>
      <c r="AM74" s="390"/>
      <c r="AN74" s="390"/>
      <c r="AO74" s="390"/>
      <c r="AP74" s="390"/>
      <c r="AQ74" s="390"/>
      <c r="AR74" s="390"/>
      <c r="AS74" s="390"/>
      <c r="AT74" s="390"/>
      <c r="AU74" s="390"/>
      <c r="AV74" s="390"/>
      <c r="AW74" s="390"/>
      <c r="AX74" s="390"/>
    </row>
    <row r="75" spans="1:50" s="391" customFormat="1" ht="12.75" customHeight="1" thickBot="1">
      <c r="A75" s="451"/>
      <c r="B75" s="452"/>
      <c r="C75" s="453" t="s">
        <v>116</v>
      </c>
      <c r="D75" s="466"/>
      <c r="E75" s="455"/>
      <c r="F75" s="456"/>
      <c r="G75" s="457"/>
      <c r="H75" s="456"/>
      <c r="I75" s="456"/>
      <c r="J75" s="457"/>
      <c r="K75" s="456"/>
      <c r="L75" s="458"/>
      <c r="M75" s="459"/>
      <c r="N75" s="460"/>
      <c r="O75" s="461"/>
      <c r="P75" s="456"/>
      <c r="Q75" s="462"/>
      <c r="R75" s="461"/>
      <c r="S75" s="461"/>
      <c r="T75" s="463">
        <f>+T74+T73</f>
        <v>7116.2490245072095</v>
      </c>
      <c r="U75" s="464">
        <f>+U73</f>
        <v>4981.326673184537</v>
      </c>
      <c r="V75" s="450"/>
      <c r="W75" s="159"/>
      <c r="X75" s="148"/>
      <c r="Y75" s="148"/>
      <c r="Z75" s="148"/>
      <c r="AA75" s="148"/>
      <c r="AB75" s="148"/>
      <c r="AC75" s="148"/>
      <c r="AD75" s="148"/>
      <c r="AE75" s="148"/>
      <c r="AF75" s="390"/>
      <c r="AG75" s="390"/>
      <c r="AH75" s="390"/>
      <c r="AI75" s="390"/>
      <c r="AJ75" s="390"/>
      <c r="AK75" s="390"/>
      <c r="AL75" s="390"/>
      <c r="AM75" s="390"/>
      <c r="AN75" s="390"/>
      <c r="AO75" s="390"/>
      <c r="AP75" s="390"/>
      <c r="AQ75" s="390"/>
      <c r="AR75" s="390"/>
      <c r="AS75" s="390"/>
      <c r="AT75" s="390"/>
      <c r="AU75" s="390"/>
      <c r="AV75" s="390"/>
      <c r="AW75" s="390"/>
      <c r="AX75" s="390"/>
    </row>
    <row r="76" spans="1:50" s="391" customFormat="1" ht="13.5" customHeight="1" thickTop="1" thickBot="1">
      <c r="A76" s="467"/>
      <c r="B76" s="468"/>
      <c r="C76" s="469" t="s">
        <v>120</v>
      </c>
      <c r="D76" s="470"/>
      <c r="E76" s="471"/>
      <c r="F76" s="472"/>
      <c r="G76" s="473"/>
      <c r="H76" s="472"/>
      <c r="I76" s="472"/>
      <c r="J76" s="473"/>
      <c r="K76" s="472"/>
      <c r="L76" s="474"/>
      <c r="M76" s="475"/>
      <c r="N76" s="476"/>
      <c r="O76" s="477"/>
      <c r="P76" s="478"/>
      <c r="Q76" s="477"/>
      <c r="R76" s="477"/>
      <c r="S76" s="477"/>
      <c r="T76" s="479">
        <f>+T75</f>
        <v>7116.2490245072095</v>
      </c>
      <c r="U76" s="480">
        <f>+U75</f>
        <v>4981.326673184537</v>
      </c>
      <c r="V76" s="450"/>
      <c r="W76" s="159"/>
      <c r="X76" s="148"/>
      <c r="Y76" s="148"/>
      <c r="Z76" s="148"/>
      <c r="AA76" s="148"/>
      <c r="AB76" s="148"/>
      <c r="AC76" s="148"/>
      <c r="AD76" s="148"/>
      <c r="AE76" s="148"/>
      <c r="AF76" s="390"/>
      <c r="AG76" s="390"/>
      <c r="AH76" s="390"/>
      <c r="AI76" s="390"/>
      <c r="AJ76" s="390"/>
      <c r="AK76" s="390"/>
      <c r="AL76" s="390"/>
      <c r="AM76" s="390"/>
      <c r="AN76" s="390"/>
      <c r="AO76" s="390"/>
      <c r="AP76" s="390"/>
      <c r="AQ76" s="390"/>
      <c r="AR76" s="390"/>
      <c r="AS76" s="390"/>
      <c r="AT76" s="390"/>
      <c r="AU76" s="390"/>
      <c r="AV76" s="390"/>
      <c r="AW76" s="390"/>
      <c r="AX76" s="390"/>
    </row>
    <row r="77" spans="1:50" s="391" customFormat="1" ht="7.5" customHeight="1" thickTop="1">
      <c r="A77" s="392"/>
      <c r="B77" s="393"/>
      <c r="C77" s="394"/>
      <c r="D77" s="395"/>
      <c r="E77" s="490"/>
      <c r="F77" s="397"/>
      <c r="G77" s="398"/>
      <c r="H77" s="397"/>
      <c r="I77" s="397"/>
      <c r="J77" s="398"/>
      <c r="K77" s="397"/>
      <c r="L77" s="399"/>
      <c r="M77" s="400"/>
      <c r="N77" s="401"/>
      <c r="O77" s="396"/>
      <c r="P77" s="397"/>
      <c r="Q77" s="402"/>
      <c r="R77" s="396"/>
      <c r="S77" s="396"/>
      <c r="T77" s="396"/>
      <c r="U77" s="403"/>
      <c r="V77" s="420"/>
      <c r="W77" s="411"/>
      <c r="X77" s="390"/>
      <c r="Y77" s="390"/>
      <c r="Z77" s="390"/>
      <c r="AA77" s="390"/>
      <c r="AB77" s="390"/>
      <c r="AC77" s="390"/>
      <c r="AD77" s="390"/>
      <c r="AE77" s="390"/>
      <c r="AF77" s="390"/>
      <c r="AG77" s="390"/>
      <c r="AH77" s="390"/>
      <c r="AI77" s="390"/>
      <c r="AJ77" s="390"/>
      <c r="AK77" s="390"/>
      <c r="AL77" s="390"/>
      <c r="AM77" s="390"/>
      <c r="AN77" s="390"/>
      <c r="AO77" s="390"/>
      <c r="AP77" s="390"/>
      <c r="AQ77" s="390"/>
      <c r="AR77" s="390"/>
      <c r="AS77" s="390"/>
      <c r="AT77" s="390"/>
      <c r="AU77" s="390"/>
      <c r="AV77" s="390"/>
      <c r="AW77" s="390"/>
      <c r="AX77" s="390"/>
    </row>
    <row r="78" spans="1:50" s="391" customFormat="1" ht="16.5" customHeight="1">
      <c r="A78" s="901" t="s">
        <v>143</v>
      </c>
      <c r="B78" s="901"/>
      <c r="C78" s="901"/>
      <c r="D78" s="901"/>
      <c r="E78" s="901"/>
      <c r="F78" s="901"/>
      <c r="G78" s="901"/>
      <c r="H78" s="901"/>
      <c r="I78" s="901"/>
      <c r="J78" s="901"/>
      <c r="K78" s="901"/>
      <c r="L78" s="901"/>
      <c r="M78" s="901"/>
      <c r="N78" s="901"/>
      <c r="O78" s="901"/>
      <c r="P78" s="901"/>
      <c r="Q78" s="901"/>
      <c r="R78" s="901"/>
      <c r="S78" s="901"/>
      <c r="T78" s="901"/>
      <c r="U78" s="901"/>
      <c r="V78" s="420"/>
      <c r="W78" s="411"/>
      <c r="X78" s="390"/>
      <c r="Y78" s="390"/>
      <c r="Z78" s="390"/>
      <c r="AA78" s="390"/>
      <c r="AB78" s="390"/>
      <c r="AC78" s="390"/>
      <c r="AD78" s="390"/>
      <c r="AE78" s="390"/>
      <c r="AF78" s="390"/>
      <c r="AG78" s="390"/>
      <c r="AH78" s="390"/>
      <c r="AI78" s="390"/>
      <c r="AJ78" s="390"/>
      <c r="AK78" s="390"/>
      <c r="AL78" s="390"/>
      <c r="AM78" s="390"/>
      <c r="AN78" s="390"/>
      <c r="AO78" s="390"/>
      <c r="AP78" s="390"/>
      <c r="AQ78" s="390"/>
      <c r="AR78" s="390"/>
      <c r="AS78" s="390"/>
      <c r="AT78" s="390"/>
      <c r="AU78" s="390"/>
      <c r="AV78" s="390"/>
      <c r="AW78" s="390"/>
      <c r="AX78" s="390"/>
    </row>
  </sheetData>
  <mergeCells count="265">
    <mergeCell ref="D31:D33"/>
    <mergeCell ref="E31:E33"/>
    <mergeCell ref="U29:U30"/>
    <mergeCell ref="F31:H31"/>
    <mergeCell ref="I31:K31"/>
    <mergeCell ref="S31:S33"/>
    <mergeCell ref="T31:T33"/>
    <mergeCell ref="U31:U33"/>
    <mergeCell ref="F32:H33"/>
    <mergeCell ref="I32:K33"/>
    <mergeCell ref="R32:R33"/>
    <mergeCell ref="S29:S30"/>
    <mergeCell ref="A34:A36"/>
    <mergeCell ref="B34:B36"/>
    <mergeCell ref="C34:C36"/>
    <mergeCell ref="D34:D36"/>
    <mergeCell ref="E34:E36"/>
    <mergeCell ref="F34:H34"/>
    <mergeCell ref="I34:K34"/>
    <mergeCell ref="S34:S36"/>
    <mergeCell ref="T34:T36"/>
    <mergeCell ref="U34:U36"/>
    <mergeCell ref="F35:H36"/>
    <mergeCell ref="I35:K36"/>
    <mergeCell ref="R35:R36"/>
    <mergeCell ref="A31:A33"/>
    <mergeCell ref="B31:B33"/>
    <mergeCell ref="C31:C33"/>
    <mergeCell ref="A64:A65"/>
    <mergeCell ref="B64:B65"/>
    <mergeCell ref="C64:C65"/>
    <mergeCell ref="D64:D65"/>
    <mergeCell ref="E64:E65"/>
    <mergeCell ref="F64:H64"/>
    <mergeCell ref="I64:K64"/>
    <mergeCell ref="S64:S65"/>
    <mergeCell ref="T64:T65"/>
    <mergeCell ref="U51:U52"/>
    <mergeCell ref="U64:U65"/>
    <mergeCell ref="F65:H65"/>
    <mergeCell ref="I65:K65"/>
    <mergeCell ref="I58:K58"/>
    <mergeCell ref="S58:S59"/>
    <mergeCell ref="F56:H56"/>
    <mergeCell ref="I56:K56"/>
    <mergeCell ref="U60:U61"/>
    <mergeCell ref="A37:A40"/>
    <mergeCell ref="B37:B40"/>
    <mergeCell ref="C37:C40"/>
    <mergeCell ref="D37:D40"/>
    <mergeCell ref="E37:E40"/>
    <mergeCell ref="F37:H37"/>
    <mergeCell ref="F42:H43"/>
    <mergeCell ref="I42:K43"/>
    <mergeCell ref="R42:R43"/>
    <mergeCell ref="A41:A43"/>
    <mergeCell ref="B41:B43"/>
    <mergeCell ref="C41:C43"/>
    <mergeCell ref="D41:D43"/>
    <mergeCell ref="E41:E43"/>
    <mergeCell ref="I37:K37"/>
    <mergeCell ref="F38:H40"/>
    <mergeCell ref="I38:K40"/>
    <mergeCell ref="R38:R40"/>
    <mergeCell ref="C44:C45"/>
    <mergeCell ref="D44:D45"/>
    <mergeCell ref="E44:E45"/>
    <mergeCell ref="D53:D55"/>
    <mergeCell ref="E53:E55"/>
    <mergeCell ref="T23:T24"/>
    <mergeCell ref="F24:H24"/>
    <mergeCell ref="I24:K24"/>
    <mergeCell ref="F23:H23"/>
    <mergeCell ref="B25:B28"/>
    <mergeCell ref="C25:C28"/>
    <mergeCell ref="D25:D28"/>
    <mergeCell ref="E25:E28"/>
    <mergeCell ref="F25:H25"/>
    <mergeCell ref="I25:K25"/>
    <mergeCell ref="S25:S28"/>
    <mergeCell ref="T25:T28"/>
    <mergeCell ref="B23:B24"/>
    <mergeCell ref="C23:C24"/>
    <mergeCell ref="D23:D24"/>
    <mergeCell ref="E23:E24"/>
    <mergeCell ref="R23:R24"/>
    <mergeCell ref="S23:S24"/>
    <mergeCell ref="F26:H28"/>
    <mergeCell ref="I26:K28"/>
    <mergeCell ref="I23:K23"/>
    <mergeCell ref="R26:R28"/>
    <mergeCell ref="A29:A30"/>
    <mergeCell ref="B29:B30"/>
    <mergeCell ref="C29:C30"/>
    <mergeCell ref="D29:D30"/>
    <mergeCell ref="E29:E30"/>
    <mergeCell ref="F29:H29"/>
    <mergeCell ref="I29:K29"/>
    <mergeCell ref="R29:R30"/>
    <mergeCell ref="B15:B19"/>
    <mergeCell ref="C15:C19"/>
    <mergeCell ref="D15:D19"/>
    <mergeCell ref="F20:H20"/>
    <mergeCell ref="A25:A28"/>
    <mergeCell ref="A23:A24"/>
    <mergeCell ref="D11:F11"/>
    <mergeCell ref="N11:P11"/>
    <mergeCell ref="A13:C13"/>
    <mergeCell ref="E13:I13"/>
    <mergeCell ref="J13:L13"/>
    <mergeCell ref="M13:P13"/>
    <mergeCell ref="A15:A19"/>
    <mergeCell ref="I14:K14"/>
    <mergeCell ref="A1:C1"/>
    <mergeCell ref="D1:S1"/>
    <mergeCell ref="A2:C2"/>
    <mergeCell ref="E6:R6"/>
    <mergeCell ref="E7:R7"/>
    <mergeCell ref="A9:B9"/>
    <mergeCell ref="P9:R9"/>
    <mergeCell ref="E10:G10"/>
    <mergeCell ref="P10:R10"/>
    <mergeCell ref="A78:U78"/>
    <mergeCell ref="I20:K20"/>
    <mergeCell ref="L16:L19"/>
    <mergeCell ref="M16:M19"/>
    <mergeCell ref="E15:E19"/>
    <mergeCell ref="F15:H19"/>
    <mergeCell ref="Q13:S13"/>
    <mergeCell ref="U15:U19"/>
    <mergeCell ref="S15:S19"/>
    <mergeCell ref="T15:T19"/>
    <mergeCell ref="R15:R19"/>
    <mergeCell ref="N16:N19"/>
    <mergeCell ref="O16:O19"/>
    <mergeCell ref="P16:P19"/>
    <mergeCell ref="I15:K19"/>
    <mergeCell ref="L15:Q15"/>
    <mergeCell ref="Q16:Q19"/>
    <mergeCell ref="F41:H41"/>
    <mergeCell ref="I41:K41"/>
    <mergeCell ref="U44:U45"/>
    <mergeCell ref="A46:A47"/>
    <mergeCell ref="B46:B47"/>
    <mergeCell ref="C46:C47"/>
    <mergeCell ref="D46:D47"/>
    <mergeCell ref="A56:A57"/>
    <mergeCell ref="B56:B57"/>
    <mergeCell ref="C56:C57"/>
    <mergeCell ref="D56:D57"/>
    <mergeCell ref="E56:E57"/>
    <mergeCell ref="A53:A55"/>
    <mergeCell ref="E46:E47"/>
    <mergeCell ref="A58:A59"/>
    <mergeCell ref="B58:B59"/>
    <mergeCell ref="C58:C59"/>
    <mergeCell ref="D58:D59"/>
    <mergeCell ref="E58:E59"/>
    <mergeCell ref="B53:B55"/>
    <mergeCell ref="C53:C55"/>
    <mergeCell ref="D49:D50"/>
    <mergeCell ref="E49:E50"/>
    <mergeCell ref="U62:U63"/>
    <mergeCell ref="F49:H49"/>
    <mergeCell ref="I49:K49"/>
    <mergeCell ref="U25:U28"/>
    <mergeCell ref="S46:S47"/>
    <mergeCell ref="T46:T47"/>
    <mergeCell ref="U46:U47"/>
    <mergeCell ref="F47:H47"/>
    <mergeCell ref="I47:K47"/>
    <mergeCell ref="T29:T30"/>
    <mergeCell ref="S49:S50"/>
    <mergeCell ref="T49:T50"/>
    <mergeCell ref="F45:H45"/>
    <mergeCell ref="F46:H46"/>
    <mergeCell ref="I46:K46"/>
    <mergeCell ref="I45:K45"/>
    <mergeCell ref="F44:H44"/>
    <mergeCell ref="I44:K44"/>
    <mergeCell ref="T41:T43"/>
    <mergeCell ref="U41:U43"/>
    <mergeCell ref="S37:S40"/>
    <mergeCell ref="T37:T40"/>
    <mergeCell ref="U37:U40"/>
    <mergeCell ref="U49:U50"/>
    <mergeCell ref="U53:U55"/>
    <mergeCell ref="U56:U57"/>
    <mergeCell ref="F57:H57"/>
    <mergeCell ref="I57:K57"/>
    <mergeCell ref="T58:T59"/>
    <mergeCell ref="T56:T57"/>
    <mergeCell ref="T53:T55"/>
    <mergeCell ref="U58:U59"/>
    <mergeCell ref="F59:H59"/>
    <mergeCell ref="I59:K59"/>
    <mergeCell ref="F58:H58"/>
    <mergeCell ref="S56:S57"/>
    <mergeCell ref="F53:H53"/>
    <mergeCell ref="I53:K53"/>
    <mergeCell ref="S53:S55"/>
    <mergeCell ref="F54:H55"/>
    <mergeCell ref="I54:K55"/>
    <mergeCell ref="R54:R55"/>
    <mergeCell ref="U23:U24"/>
    <mergeCell ref="S41:S43"/>
    <mergeCell ref="I51:K51"/>
    <mergeCell ref="S51:S52"/>
    <mergeCell ref="T51:T52"/>
    <mergeCell ref="F50:H50"/>
    <mergeCell ref="I50:K50"/>
    <mergeCell ref="A51:A52"/>
    <mergeCell ref="A49:A50"/>
    <mergeCell ref="B49:B50"/>
    <mergeCell ref="C49:C50"/>
    <mergeCell ref="F52:H52"/>
    <mergeCell ref="I52:K52"/>
    <mergeCell ref="B51:B52"/>
    <mergeCell ref="C51:C52"/>
    <mergeCell ref="D51:D52"/>
    <mergeCell ref="E51:E52"/>
    <mergeCell ref="F51:H51"/>
    <mergeCell ref="F30:H30"/>
    <mergeCell ref="I30:K30"/>
    <mergeCell ref="S44:S45"/>
    <mergeCell ref="T44:T45"/>
    <mergeCell ref="A44:A45"/>
    <mergeCell ref="B44:B45"/>
    <mergeCell ref="A60:A61"/>
    <mergeCell ref="B60:B61"/>
    <mergeCell ref="C60:C61"/>
    <mergeCell ref="D60:D61"/>
    <mergeCell ref="E60:E61"/>
    <mergeCell ref="F60:H60"/>
    <mergeCell ref="I60:K60"/>
    <mergeCell ref="S60:S61"/>
    <mergeCell ref="T60:T61"/>
    <mergeCell ref="F61:H61"/>
    <mergeCell ref="I61:K61"/>
    <mergeCell ref="A62:A63"/>
    <mergeCell ref="B62:B63"/>
    <mergeCell ref="C62:C63"/>
    <mergeCell ref="D62:D63"/>
    <mergeCell ref="E62:E63"/>
    <mergeCell ref="F62:H62"/>
    <mergeCell ref="I62:K62"/>
    <mergeCell ref="S62:S63"/>
    <mergeCell ref="T62:T63"/>
    <mergeCell ref="F63:H63"/>
    <mergeCell ref="I63:K63"/>
    <mergeCell ref="V66:V68"/>
    <mergeCell ref="W66:W68"/>
    <mergeCell ref="T66:T68"/>
    <mergeCell ref="U66:U68"/>
    <mergeCell ref="F67:H68"/>
    <mergeCell ref="I67:K68"/>
    <mergeCell ref="R67:R68"/>
    <mergeCell ref="A66:A68"/>
    <mergeCell ref="B66:B68"/>
    <mergeCell ref="C66:C68"/>
    <mergeCell ref="D66:D68"/>
    <mergeCell ref="E66:E68"/>
    <mergeCell ref="F66:H66"/>
    <mergeCell ref="I66:K66"/>
    <mergeCell ref="S66:S68"/>
  </mergeCells>
  <printOptions horizontalCentered="1"/>
  <pageMargins left="0" right="0" top="1" bottom="0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X356"/>
  <sheetViews>
    <sheetView showZeros="0" tabSelected="1" view="pageBreakPreview" zoomScale="115" zoomScaleNormal="115" zoomScaleSheetLayoutView="115" workbookViewId="0">
      <selection activeCell="A355" sqref="A355:W355"/>
    </sheetView>
  </sheetViews>
  <sheetFormatPr defaultRowHeight="15"/>
  <cols>
    <col min="1" max="1" width="3.42578125" style="151" customWidth="1"/>
    <col min="2" max="2" width="7.5703125" style="151" hidden="1" customWidth="1"/>
    <col min="3" max="3" width="61.42578125" style="152" customWidth="1"/>
    <col min="4" max="4" width="5.85546875" style="148" customWidth="1"/>
    <col min="5" max="5" width="6.28515625" style="157" customWidth="1"/>
    <col min="6" max="7" width="2.140625" style="153" hidden="1" customWidth="1"/>
    <col min="8" max="8" width="2.28515625" style="153" hidden="1" customWidth="1"/>
    <col min="9" max="9" width="1.85546875" style="153" hidden="1" customWidth="1"/>
    <col min="10" max="10" width="2.140625" style="153" hidden="1" customWidth="1"/>
    <col min="11" max="11" width="2.42578125" style="153" hidden="1" customWidth="1"/>
    <col min="12" max="12" width="18" style="274" hidden="1" customWidth="1"/>
    <col min="13" max="13" width="4.28515625" style="148" hidden="1" customWidth="1"/>
    <col min="14" max="14" width="5.5703125" style="148" hidden="1" customWidth="1"/>
    <col min="15" max="15" width="6.85546875" style="157" hidden="1" customWidth="1"/>
    <col min="16" max="16" width="5.5703125" style="184" hidden="1" customWidth="1"/>
    <col min="17" max="17" width="5.28515625" style="154" hidden="1" customWidth="1"/>
    <col min="18" max="18" width="5.5703125" style="148" hidden="1" customWidth="1"/>
    <col min="19" max="19" width="5.42578125" style="148" hidden="1" customWidth="1"/>
    <col min="20" max="20" width="7.42578125" style="159" hidden="1" customWidth="1"/>
    <col min="21" max="21" width="7.28515625" style="155" hidden="1" customWidth="1"/>
    <col min="22" max="22" width="9.140625" style="148"/>
    <col min="23" max="23" width="15.5703125" style="148" customWidth="1"/>
    <col min="24" max="24" width="10.140625" style="148" hidden="1" customWidth="1"/>
    <col min="25" max="25" width="11.85546875" style="148" bestFit="1" customWidth="1"/>
    <col min="26" max="26" width="19.5703125" style="148" bestFit="1" customWidth="1"/>
    <col min="27" max="16384" width="9.140625" style="148"/>
  </cols>
  <sheetData>
    <row r="1" spans="1:26" s="116" customFormat="1" ht="63.75" customHeight="1">
      <c r="A1" s="1136" t="s">
        <v>391</v>
      </c>
      <c r="B1" s="1136"/>
      <c r="C1" s="1136"/>
      <c r="D1" s="1136"/>
      <c r="E1" s="1136"/>
      <c r="F1" s="1136"/>
      <c r="G1" s="1136"/>
      <c r="H1" s="1136"/>
      <c r="I1" s="1136"/>
      <c r="J1" s="1136"/>
      <c r="K1" s="1136"/>
      <c r="L1" s="1136"/>
      <c r="M1" s="1136"/>
      <c r="N1" s="1136"/>
      <c r="O1" s="1136"/>
      <c r="P1" s="1136"/>
      <c r="Q1" s="1136"/>
      <c r="R1" s="1136"/>
      <c r="S1" s="1136"/>
      <c r="T1" s="1136"/>
      <c r="U1" s="1136"/>
      <c r="V1" s="1136"/>
      <c r="W1" s="1136"/>
      <c r="X1" s="1136"/>
    </row>
    <row r="2" spans="1:26" s="116" customFormat="1" ht="3" customHeight="1" thickBot="1">
      <c r="A2" s="1140"/>
      <c r="B2" s="1140"/>
      <c r="C2" s="1140"/>
      <c r="D2" s="292"/>
      <c r="E2" s="161"/>
      <c r="F2" s="117"/>
      <c r="G2" s="117"/>
      <c r="H2" s="117"/>
      <c r="I2" s="117"/>
      <c r="J2" s="117"/>
      <c r="K2" s="117"/>
      <c r="L2" s="272"/>
      <c r="M2" s="118"/>
      <c r="N2" s="119"/>
      <c r="O2" s="119"/>
      <c r="P2" s="131"/>
      <c r="Q2" s="120"/>
      <c r="R2" s="119"/>
      <c r="S2" s="119"/>
      <c r="T2" s="158"/>
      <c r="U2" s="114"/>
      <c r="V2" s="115"/>
      <c r="W2" s="115"/>
    </row>
    <row r="3" spans="1:26" s="116" customFormat="1" hidden="1">
      <c r="A3" s="121"/>
      <c r="B3" s="121"/>
      <c r="C3" s="122"/>
      <c r="D3" s="119"/>
      <c r="E3" s="119"/>
      <c r="F3" s="284"/>
      <c r="G3" s="284"/>
      <c r="H3" s="284"/>
      <c r="I3" s="284"/>
      <c r="J3" s="284"/>
      <c r="K3" s="284"/>
      <c r="L3" s="273"/>
      <c r="M3" s="119"/>
      <c r="N3" s="119"/>
      <c r="O3" s="119"/>
      <c r="P3" s="131"/>
      <c r="Q3" s="120"/>
      <c r="R3" s="119"/>
      <c r="S3" s="119"/>
      <c r="T3" s="131"/>
      <c r="U3" s="123"/>
      <c r="V3" s="115"/>
      <c r="W3" s="115"/>
    </row>
    <row r="4" spans="1:26" s="124" customFormat="1" ht="25.5" hidden="1" customHeight="1">
      <c r="A4" s="1144" t="s">
        <v>157</v>
      </c>
      <c r="B4" s="1145"/>
      <c r="C4" s="1145"/>
      <c r="D4" s="1145"/>
      <c r="E4" s="1145"/>
      <c r="F4" s="1145"/>
      <c r="G4" s="1145"/>
      <c r="H4" s="1145"/>
      <c r="I4" s="1145"/>
      <c r="J4" s="1145"/>
      <c r="K4" s="1145"/>
      <c r="L4" s="1145"/>
      <c r="M4" s="1145"/>
      <c r="N4" s="1145"/>
      <c r="O4" s="1145"/>
      <c r="P4" s="1145"/>
      <c r="Q4" s="1145"/>
      <c r="R4" s="1145"/>
      <c r="S4" s="1145"/>
      <c r="T4" s="1145"/>
      <c r="U4" s="1145"/>
      <c r="V4" s="1145"/>
      <c r="W4" s="160" t="s">
        <v>264</v>
      </c>
    </row>
    <row r="5" spans="1:26" s="129" customFormat="1" ht="2.25" hidden="1" customHeight="1">
      <c r="A5" s="126"/>
      <c r="B5" s="126"/>
      <c r="C5" s="122"/>
      <c r="D5" s="125"/>
      <c r="E5" s="125"/>
      <c r="F5" s="284"/>
      <c r="G5" s="284"/>
      <c r="H5" s="284"/>
      <c r="I5" s="284"/>
      <c r="J5" s="284"/>
      <c r="K5" s="284"/>
      <c r="L5" s="273"/>
      <c r="M5" s="125"/>
      <c r="N5" s="125"/>
      <c r="O5" s="125"/>
      <c r="P5" s="131"/>
      <c r="Q5" s="120"/>
      <c r="R5" s="125"/>
      <c r="S5" s="125"/>
      <c r="T5" s="131"/>
      <c r="U5" s="127"/>
      <c r="V5" s="128"/>
      <c r="W5" s="293"/>
      <c r="X5" s="125"/>
      <c r="Y5" s="125"/>
    </row>
    <row r="6" spans="1:26" s="129" customFormat="1" ht="29.25" hidden="1" customHeight="1">
      <c r="A6" s="126"/>
      <c r="B6" s="126"/>
      <c r="C6" s="122"/>
      <c r="D6" s="292"/>
      <c r="E6" s="1141" t="s">
        <v>170</v>
      </c>
      <c r="F6" s="1141"/>
      <c r="G6" s="1141"/>
      <c r="H6" s="1141"/>
      <c r="I6" s="1141"/>
      <c r="J6" s="1141"/>
      <c r="K6" s="1141"/>
      <c r="L6" s="1141"/>
      <c r="M6" s="1141"/>
      <c r="N6" s="1141"/>
      <c r="O6" s="1141"/>
      <c r="P6" s="1141"/>
      <c r="Q6" s="1141"/>
      <c r="R6" s="1141"/>
      <c r="S6" s="125"/>
      <c r="T6" s="131"/>
      <c r="U6" s="127"/>
      <c r="V6" s="128"/>
      <c r="W6" s="125"/>
      <c r="X6" s="294"/>
      <c r="Y6" s="125"/>
    </row>
    <row r="7" spans="1:26" s="129" customFormat="1" ht="30" hidden="1" customHeight="1">
      <c r="A7" s="126"/>
      <c r="B7" s="126"/>
      <c r="C7" s="122"/>
      <c r="D7" s="125"/>
      <c r="E7" s="1142"/>
      <c r="F7" s="1142"/>
      <c r="G7" s="1142"/>
      <c r="H7" s="1142"/>
      <c r="I7" s="1142"/>
      <c r="J7" s="1142"/>
      <c r="K7" s="1142"/>
      <c r="L7" s="1142"/>
      <c r="M7" s="1142"/>
      <c r="N7" s="1142"/>
      <c r="O7" s="1142"/>
      <c r="P7" s="1142"/>
      <c r="Q7" s="1142"/>
      <c r="R7" s="1142"/>
      <c r="S7" s="125"/>
      <c r="T7" s="131"/>
      <c r="U7" s="127"/>
      <c r="V7" s="128"/>
      <c r="W7" s="125"/>
      <c r="X7" s="125"/>
      <c r="Y7" s="125">
        <v>42.547714285714285</v>
      </c>
      <c r="Z7" s="129">
        <v>301.71799848979589</v>
      </c>
    </row>
    <row r="8" spans="1:26" s="129" customFormat="1" ht="31.5" hidden="1" customHeight="1">
      <c r="A8" s="126"/>
      <c r="B8" s="126"/>
      <c r="C8" s="122"/>
      <c r="D8" s="130"/>
      <c r="E8" s="131"/>
      <c r="F8" s="284"/>
      <c r="G8" s="284"/>
      <c r="H8" s="284"/>
      <c r="I8" s="284"/>
      <c r="J8" s="284"/>
      <c r="K8" s="284"/>
      <c r="L8" s="273"/>
      <c r="M8" s="125"/>
      <c r="N8" s="125"/>
      <c r="O8" s="125"/>
      <c r="P8" s="131"/>
      <c r="Q8" s="120"/>
      <c r="R8" s="132"/>
      <c r="S8" s="125"/>
      <c r="T8" s="131"/>
      <c r="U8" s="127"/>
      <c r="V8" s="128"/>
      <c r="W8" s="125"/>
      <c r="X8" s="125"/>
      <c r="Y8" s="125"/>
    </row>
    <row r="9" spans="1:26" s="129" customFormat="1" ht="30.75" hidden="1" customHeight="1">
      <c r="A9" s="1143" t="s">
        <v>78</v>
      </c>
      <c r="B9" s="1143"/>
      <c r="C9" s="122" t="s">
        <v>168</v>
      </c>
      <c r="D9" s="125"/>
      <c r="E9" s="125"/>
      <c r="F9" s="284"/>
      <c r="G9" s="284"/>
      <c r="H9" s="284"/>
      <c r="I9" s="284"/>
      <c r="J9" s="284"/>
      <c r="K9" s="284"/>
      <c r="L9" s="273"/>
      <c r="M9" s="125"/>
      <c r="N9" s="125"/>
      <c r="O9" s="292" t="s">
        <v>79</v>
      </c>
      <c r="P9" s="1137" t="e">
        <v>#REF!</v>
      </c>
      <c r="Q9" s="1137"/>
      <c r="R9" s="1137"/>
      <c r="S9" s="133" t="s">
        <v>25</v>
      </c>
      <c r="T9" s="131"/>
      <c r="U9" s="127"/>
      <c r="V9" s="128"/>
      <c r="W9" s="125"/>
      <c r="X9" s="125"/>
      <c r="Y9" s="125"/>
    </row>
    <row r="10" spans="1:26" s="129" customFormat="1" ht="36.75" hidden="1" customHeight="1">
      <c r="A10" s="134"/>
      <c r="B10" s="134"/>
      <c r="C10" s="135"/>
      <c r="D10" s="136"/>
      <c r="E10" s="1146"/>
      <c r="F10" s="1146"/>
      <c r="G10" s="1146"/>
      <c r="H10" s="284"/>
      <c r="I10" s="284"/>
      <c r="J10" s="284"/>
      <c r="K10" s="284"/>
      <c r="L10" s="273"/>
      <c r="M10" s="125"/>
      <c r="N10" s="125"/>
      <c r="O10" s="292"/>
      <c r="P10" s="1137"/>
      <c r="Q10" s="1137"/>
      <c r="R10" s="1137"/>
      <c r="S10" s="133"/>
      <c r="T10" s="284"/>
      <c r="U10" s="137"/>
      <c r="V10" s="128"/>
    </row>
    <row r="11" spans="1:26" s="129" customFormat="1" ht="29.25" hidden="1" customHeight="1">
      <c r="A11" s="138" t="s">
        <v>80</v>
      </c>
      <c r="B11" s="138"/>
      <c r="C11" s="139"/>
      <c r="D11" s="1138">
        <v>252984</v>
      </c>
      <c r="E11" s="1138"/>
      <c r="F11" s="1138"/>
      <c r="G11" s="172"/>
      <c r="H11" s="140"/>
      <c r="I11" s="140" t="s">
        <v>81</v>
      </c>
      <c r="J11" s="172"/>
      <c r="K11" s="172"/>
      <c r="L11" s="285" t="s">
        <v>82</v>
      </c>
      <c r="M11" s="173" t="s">
        <v>83</v>
      </c>
      <c r="N11" s="948">
        <v>1.1413647000000002</v>
      </c>
      <c r="O11" s="948"/>
      <c r="P11" s="948"/>
      <c r="Q11" s="140"/>
      <c r="R11" s="174"/>
      <c r="S11" s="175"/>
      <c r="T11" s="175"/>
      <c r="U11" s="141"/>
      <c r="V11" s="142"/>
    </row>
    <row r="12" spans="1:26" s="129" customFormat="1" ht="24.75" hidden="1" customHeight="1">
      <c r="A12" s="138"/>
      <c r="B12" s="138"/>
      <c r="C12" s="143"/>
      <c r="D12" s="176"/>
      <c r="E12" s="177"/>
      <c r="F12" s="178"/>
      <c r="G12" s="179"/>
      <c r="H12" s="180"/>
      <c r="I12" s="180"/>
      <c r="J12" s="179"/>
      <c r="K12" s="179"/>
      <c r="L12" s="285"/>
      <c r="M12" s="175"/>
      <c r="N12" s="181"/>
      <c r="O12" s="175"/>
      <c r="P12" s="286"/>
      <c r="Q12" s="140"/>
      <c r="R12" s="174"/>
      <c r="S12" s="175"/>
      <c r="T12" s="175"/>
      <c r="U12" s="141"/>
      <c r="V12" s="142"/>
    </row>
    <row r="13" spans="1:26" s="129" customFormat="1" ht="21" hidden="1" customHeight="1">
      <c r="A13" s="949" t="s">
        <v>84</v>
      </c>
      <c r="B13" s="950"/>
      <c r="C13" s="950"/>
      <c r="D13" s="182"/>
      <c r="E13" s="951" t="s">
        <v>85</v>
      </c>
      <c r="F13" s="951"/>
      <c r="G13" s="951"/>
      <c r="H13" s="951"/>
      <c r="I13" s="951"/>
      <c r="J13" s="1139">
        <v>2337</v>
      </c>
      <c r="K13" s="1139"/>
      <c r="L13" s="1139"/>
      <c r="M13" s="952" t="s">
        <v>86</v>
      </c>
      <c r="N13" s="952"/>
      <c r="O13" s="952"/>
      <c r="P13" s="952"/>
      <c r="Q13" s="1139">
        <v>3222.81</v>
      </c>
      <c r="R13" s="1139"/>
      <c r="S13" s="1139"/>
      <c r="T13" s="287"/>
      <c r="U13" s="163"/>
      <c r="V13" s="142"/>
    </row>
    <row r="14" spans="1:26" s="116" customFormat="1" ht="19.5" hidden="1" customHeight="1" thickBot="1">
      <c r="A14" s="164"/>
      <c r="B14" s="164"/>
      <c r="C14" s="143"/>
      <c r="D14" s="119"/>
      <c r="E14" s="119"/>
      <c r="F14" s="284"/>
      <c r="G14" s="284"/>
      <c r="H14" s="284"/>
      <c r="I14" s="956"/>
      <c r="J14" s="956"/>
      <c r="K14" s="956"/>
      <c r="L14" s="273"/>
      <c r="M14" s="119"/>
      <c r="N14" s="119"/>
      <c r="O14" s="119"/>
      <c r="P14" s="131"/>
      <c r="Q14" s="120"/>
      <c r="R14" s="165"/>
      <c r="S14" s="119"/>
      <c r="T14" s="140"/>
      <c r="U14" s="166">
        <v>32.526514285714285</v>
      </c>
      <c r="V14" s="212">
        <v>1.3279371763350001</v>
      </c>
      <c r="W14" s="213"/>
      <c r="X14" s="290"/>
    </row>
    <row r="15" spans="1:26" s="144" customFormat="1" ht="18" customHeight="1" thickTop="1">
      <c r="A15" s="953" t="s">
        <v>87</v>
      </c>
      <c r="B15" s="977" t="s">
        <v>88</v>
      </c>
      <c r="C15" s="980" t="s">
        <v>89</v>
      </c>
      <c r="D15" s="911" t="s">
        <v>90</v>
      </c>
      <c r="E15" s="911" t="s">
        <v>91</v>
      </c>
      <c r="F15" s="912" t="s">
        <v>92</v>
      </c>
      <c r="G15" s="913"/>
      <c r="H15" s="914"/>
      <c r="I15" s="912" t="s">
        <v>93</v>
      </c>
      <c r="J15" s="927"/>
      <c r="K15" s="928"/>
      <c r="L15" s="935" t="s">
        <v>94</v>
      </c>
      <c r="M15" s="936"/>
      <c r="N15" s="936"/>
      <c r="O15" s="936"/>
      <c r="P15" s="936"/>
      <c r="Q15" s="937"/>
      <c r="R15" s="911" t="s">
        <v>95</v>
      </c>
      <c r="S15" s="911" t="s">
        <v>96</v>
      </c>
      <c r="T15" s="924" t="s">
        <v>97</v>
      </c>
      <c r="U15" s="922" t="s">
        <v>98</v>
      </c>
      <c r="V15" s="911" t="s">
        <v>129</v>
      </c>
      <c r="W15" s="911" t="s">
        <v>97</v>
      </c>
      <c r="X15" s="1133" t="s">
        <v>169</v>
      </c>
    </row>
    <row r="16" spans="1:26" s="144" customFormat="1" ht="22.5" customHeight="1">
      <c r="A16" s="954"/>
      <c r="B16" s="978"/>
      <c r="C16" s="981"/>
      <c r="D16" s="909"/>
      <c r="E16" s="909"/>
      <c r="F16" s="915"/>
      <c r="G16" s="916"/>
      <c r="H16" s="917"/>
      <c r="I16" s="929"/>
      <c r="J16" s="930"/>
      <c r="K16" s="931"/>
      <c r="L16" s="905" t="s">
        <v>107</v>
      </c>
      <c r="M16" s="908" t="s">
        <v>108</v>
      </c>
      <c r="N16" s="908" t="s">
        <v>109</v>
      </c>
      <c r="O16" s="908" t="s">
        <v>110</v>
      </c>
      <c r="P16" s="908" t="s">
        <v>95</v>
      </c>
      <c r="Q16" s="938" t="s">
        <v>111</v>
      </c>
      <c r="R16" s="909"/>
      <c r="S16" s="909"/>
      <c r="T16" s="925"/>
      <c r="U16" s="923"/>
      <c r="V16" s="909"/>
      <c r="W16" s="909"/>
      <c r="X16" s="1134"/>
    </row>
    <row r="17" spans="1:36" s="144" customFormat="1" ht="22.5" customHeight="1">
      <c r="A17" s="954"/>
      <c r="B17" s="978"/>
      <c r="C17" s="981"/>
      <c r="D17" s="909"/>
      <c r="E17" s="909"/>
      <c r="F17" s="915"/>
      <c r="G17" s="916"/>
      <c r="H17" s="917"/>
      <c r="I17" s="929"/>
      <c r="J17" s="930"/>
      <c r="K17" s="931"/>
      <c r="L17" s="906"/>
      <c r="M17" s="909"/>
      <c r="N17" s="909"/>
      <c r="O17" s="909"/>
      <c r="P17" s="909"/>
      <c r="Q17" s="939"/>
      <c r="R17" s="909"/>
      <c r="S17" s="909"/>
      <c r="T17" s="925"/>
      <c r="U17" s="923"/>
      <c r="V17" s="909"/>
      <c r="W17" s="909"/>
      <c r="X17" s="1134"/>
    </row>
    <row r="18" spans="1:36" s="144" customFormat="1" ht="22.5" customHeight="1">
      <c r="A18" s="954"/>
      <c r="B18" s="978"/>
      <c r="C18" s="981"/>
      <c r="D18" s="909"/>
      <c r="E18" s="909"/>
      <c r="F18" s="915"/>
      <c r="G18" s="916"/>
      <c r="H18" s="917"/>
      <c r="I18" s="929"/>
      <c r="J18" s="930"/>
      <c r="K18" s="931"/>
      <c r="L18" s="906"/>
      <c r="M18" s="909"/>
      <c r="N18" s="909"/>
      <c r="O18" s="909"/>
      <c r="P18" s="909"/>
      <c r="Q18" s="939"/>
      <c r="R18" s="909"/>
      <c r="S18" s="909"/>
      <c r="T18" s="925"/>
      <c r="U18" s="923"/>
      <c r="V18" s="909"/>
      <c r="W18" s="909"/>
      <c r="X18" s="1134"/>
    </row>
    <row r="19" spans="1:36" s="144" customFormat="1" ht="22.5" customHeight="1">
      <c r="A19" s="955"/>
      <c r="B19" s="979"/>
      <c r="C19" s="982"/>
      <c r="D19" s="910"/>
      <c r="E19" s="910"/>
      <c r="F19" s="918"/>
      <c r="G19" s="919"/>
      <c r="H19" s="920"/>
      <c r="I19" s="932"/>
      <c r="J19" s="933"/>
      <c r="K19" s="934"/>
      <c r="L19" s="907"/>
      <c r="M19" s="910"/>
      <c r="N19" s="910"/>
      <c r="O19" s="910"/>
      <c r="P19" s="910"/>
      <c r="Q19" s="940"/>
      <c r="R19" s="910"/>
      <c r="S19" s="910"/>
      <c r="T19" s="926"/>
      <c r="U19" s="923"/>
      <c r="V19" s="910"/>
      <c r="W19" s="910"/>
      <c r="X19" s="1135"/>
    </row>
    <row r="20" spans="1:36" s="145" customFormat="1" ht="24.75" customHeight="1">
      <c r="A20" s="168">
        <v>1</v>
      </c>
      <c r="B20" s="339">
        <v>2</v>
      </c>
      <c r="C20" s="169">
        <v>2</v>
      </c>
      <c r="D20" s="339">
        <v>3</v>
      </c>
      <c r="E20" s="169">
        <v>4</v>
      </c>
      <c r="F20" s="1147">
        <v>6</v>
      </c>
      <c r="G20" s="1148"/>
      <c r="H20" s="1149"/>
      <c r="I20" s="1147">
        <v>7</v>
      </c>
      <c r="J20" s="1150"/>
      <c r="K20" s="1151"/>
      <c r="L20" s="170">
        <v>8</v>
      </c>
      <c r="M20" s="169">
        <v>9</v>
      </c>
      <c r="N20" s="169">
        <v>10</v>
      </c>
      <c r="O20" s="169">
        <v>11</v>
      </c>
      <c r="P20" s="169">
        <v>12</v>
      </c>
      <c r="Q20" s="169">
        <v>13</v>
      </c>
      <c r="R20" s="338">
        <v>14</v>
      </c>
      <c r="S20" s="169">
        <v>15</v>
      </c>
      <c r="T20" s="169">
        <v>16</v>
      </c>
      <c r="U20" s="171">
        <v>17</v>
      </c>
      <c r="V20" s="214" t="s">
        <v>130</v>
      </c>
      <c r="W20" s="215" t="s">
        <v>131</v>
      </c>
      <c r="X20" s="505">
        <v>7</v>
      </c>
    </row>
    <row r="21" spans="1:36" s="145" customFormat="1" ht="41.25" customHeight="1">
      <c r="A21" s="618"/>
      <c r="B21" s="619"/>
      <c r="C21" s="621" t="s">
        <v>265</v>
      </c>
      <c r="D21" s="620"/>
      <c r="E21" s="620"/>
      <c r="F21" s="620"/>
      <c r="G21" s="620"/>
      <c r="H21" s="620"/>
      <c r="I21" s="620"/>
      <c r="J21" s="620"/>
      <c r="K21" s="620"/>
      <c r="L21" s="620"/>
      <c r="M21" s="620"/>
      <c r="N21" s="620"/>
      <c r="O21" s="620"/>
      <c r="P21" s="620"/>
      <c r="Q21" s="620"/>
      <c r="R21" s="620"/>
      <c r="S21" s="620"/>
      <c r="T21" s="620"/>
      <c r="U21" s="620"/>
      <c r="V21" s="620"/>
      <c r="W21" s="620"/>
      <c r="X21" s="620"/>
      <c r="Y21" s="617"/>
      <c r="Z21" s="617"/>
      <c r="AA21" s="167"/>
      <c r="AB21" s="167"/>
      <c r="AC21" s="167"/>
      <c r="AD21" s="492"/>
      <c r="AE21" s="492"/>
    </row>
    <row r="22" spans="1:36" s="145" customFormat="1" ht="24.75" customHeight="1">
      <c r="A22" s="533"/>
      <c r="B22" s="551"/>
      <c r="C22" s="551" t="s">
        <v>238</v>
      </c>
      <c r="D22" s="551"/>
      <c r="E22" s="551"/>
      <c r="F22" s="551"/>
      <c r="G22" s="550"/>
      <c r="H22" s="550"/>
      <c r="I22" s="551"/>
      <c r="J22" s="551"/>
      <c r="K22" s="551"/>
      <c r="L22" s="534"/>
      <c r="M22" s="551"/>
      <c r="N22" s="551"/>
      <c r="O22" s="551"/>
      <c r="P22" s="551"/>
      <c r="Q22" s="551"/>
      <c r="R22" s="551"/>
      <c r="S22" s="551"/>
      <c r="T22" s="551"/>
      <c r="U22" s="535"/>
      <c r="V22" s="216">
        <f t="shared" ref="V22:V68" si="0">+$V$14*S22</f>
        <v>0</v>
      </c>
      <c r="W22" s="216">
        <f t="shared" ref="W22:W68" si="1">+V22*E22</f>
        <v>0</v>
      </c>
      <c r="X22" s="588">
        <f>SUM(W21:W46)/$W$351</f>
        <v>8.4717439863124397E-2</v>
      </c>
    </row>
    <row r="23" spans="1:36" s="189" customFormat="1" ht="20.25" customHeight="1">
      <c r="A23" s="964">
        <v>1</v>
      </c>
      <c r="B23" s="966" t="s">
        <v>232</v>
      </c>
      <c r="C23" s="989" t="s">
        <v>233</v>
      </c>
      <c r="D23" s="991" t="s">
        <v>172</v>
      </c>
      <c r="E23" s="993">
        <v>26</v>
      </c>
      <c r="F23" s="854">
        <v>3.68</v>
      </c>
      <c r="G23" s="854"/>
      <c r="H23" s="854"/>
      <c r="I23" s="987">
        <v>0</v>
      </c>
      <c r="J23" s="987"/>
      <c r="K23" s="987"/>
      <c r="L23" s="481"/>
      <c r="M23" s="309"/>
      <c r="N23" s="309"/>
      <c r="O23" s="309"/>
      <c r="P23" s="309"/>
      <c r="Q23" s="310"/>
      <c r="R23" s="985">
        <f>F24+I24</f>
        <v>8.6001600000000007</v>
      </c>
      <c r="S23" s="985">
        <f>R23+R24</f>
        <v>8.6001600000000007</v>
      </c>
      <c r="T23" s="985">
        <f>E23*S23</f>
        <v>223.60416000000001</v>
      </c>
      <c r="U23" s="835"/>
      <c r="V23" s="216">
        <f t="shared" si="0"/>
        <v>11.420472186429215</v>
      </c>
      <c r="W23" s="216">
        <f t="shared" si="1"/>
        <v>296.93227684715959</v>
      </c>
    </row>
    <row r="24" spans="1:36" s="189" customFormat="1" ht="20.25" customHeight="1">
      <c r="A24" s="965"/>
      <c r="B24" s="967"/>
      <c r="C24" s="990"/>
      <c r="D24" s="992"/>
      <c r="E24" s="994"/>
      <c r="F24" s="854">
        <f>F23*$J$13/1000</f>
        <v>8.6001600000000007</v>
      </c>
      <c r="G24" s="854"/>
      <c r="H24" s="854"/>
      <c r="I24" s="987">
        <f>I23*$Q$13/1000</f>
        <v>0</v>
      </c>
      <c r="J24" s="987"/>
      <c r="K24" s="987"/>
      <c r="L24" s="482"/>
      <c r="M24" s="311"/>
      <c r="N24" s="311"/>
      <c r="O24" s="311"/>
      <c r="P24" s="311"/>
      <c r="Q24" s="312"/>
      <c r="R24" s="986"/>
      <c r="S24" s="986"/>
      <c r="T24" s="986"/>
      <c r="U24" s="836"/>
      <c r="V24" s="216">
        <f t="shared" si="0"/>
        <v>0</v>
      </c>
      <c r="W24" s="216">
        <f t="shared" si="1"/>
        <v>0</v>
      </c>
    </row>
    <row r="25" spans="1:36" s="314" customFormat="1" ht="12.75" customHeight="1">
      <c r="A25" s="843">
        <f>+A23+1</f>
        <v>2</v>
      </c>
      <c r="B25" s="816" t="s">
        <v>173</v>
      </c>
      <c r="C25" s="895" t="s">
        <v>195</v>
      </c>
      <c r="D25" s="847" t="s">
        <v>172</v>
      </c>
      <c r="E25" s="841">
        <f>+E23</f>
        <v>26</v>
      </c>
      <c r="F25" s="867">
        <v>2.78</v>
      </c>
      <c r="G25" s="868"/>
      <c r="H25" s="869"/>
      <c r="I25" s="867">
        <v>0.34</v>
      </c>
      <c r="J25" s="868"/>
      <c r="K25" s="869"/>
      <c r="L25" s="483"/>
      <c r="M25" s="162"/>
      <c r="N25" s="313"/>
      <c r="O25" s="545"/>
      <c r="P25" s="545"/>
      <c r="Q25" s="595"/>
      <c r="R25" s="530">
        <f>F26+I26</f>
        <v>7.5926153999999997</v>
      </c>
      <c r="S25" s="841">
        <f>R25+R26</f>
        <v>46.68321215688826</v>
      </c>
      <c r="T25" s="841">
        <f>E25*S25</f>
        <v>1213.7635160790946</v>
      </c>
      <c r="U25" s="876">
        <f>E25*R26</f>
        <v>1016.3555156790948</v>
      </c>
      <c r="V25" s="216">
        <f t="shared" si="0"/>
        <v>61.992372933865944</v>
      </c>
      <c r="W25" s="216">
        <f t="shared" si="1"/>
        <v>1611.8016962805145</v>
      </c>
    </row>
    <row r="26" spans="1:36" s="314" customFormat="1" ht="12.75">
      <c r="A26" s="894"/>
      <c r="B26" s="988"/>
      <c r="C26" s="945"/>
      <c r="D26" s="946"/>
      <c r="E26" s="861"/>
      <c r="F26" s="870">
        <f>F25*$J$13/1000</f>
        <v>6.4968599999999999</v>
      </c>
      <c r="G26" s="871"/>
      <c r="H26" s="872"/>
      <c r="I26" s="870">
        <f>I25*$Q$13/1000</f>
        <v>1.0957554</v>
      </c>
      <c r="J26" s="871"/>
      <c r="K26" s="872"/>
      <c r="L26" s="196" t="s">
        <v>174</v>
      </c>
      <c r="M26" s="197" t="s">
        <v>175</v>
      </c>
      <c r="N26" s="315">
        <v>1.02</v>
      </c>
      <c r="O26" s="198">
        <f>E25*N26</f>
        <v>26.52</v>
      </c>
      <c r="P26" s="186">
        <v>28.132999999999999</v>
      </c>
      <c r="Q26" s="199">
        <f>N26*P26*$N$11</f>
        <v>32.75221336720201</v>
      </c>
      <c r="R26" s="841">
        <f>SUM(Q26:Q28)</f>
        <v>39.09059675688826</v>
      </c>
      <c r="S26" s="861"/>
      <c r="T26" s="861"/>
      <c r="U26" s="877"/>
      <c r="V26" s="216">
        <f t="shared" si="0"/>
        <v>0</v>
      </c>
      <c r="W26" s="216">
        <f t="shared" si="1"/>
        <v>0</v>
      </c>
    </row>
    <row r="27" spans="1:36" s="314" customFormat="1" ht="12.75">
      <c r="A27" s="894"/>
      <c r="B27" s="988"/>
      <c r="C27" s="945"/>
      <c r="D27" s="946"/>
      <c r="E27" s="861"/>
      <c r="F27" s="995"/>
      <c r="G27" s="996"/>
      <c r="H27" s="997"/>
      <c r="I27" s="995"/>
      <c r="J27" s="996"/>
      <c r="K27" s="997"/>
      <c r="L27" s="205" t="s">
        <v>176</v>
      </c>
      <c r="M27" s="206" t="s">
        <v>177</v>
      </c>
      <c r="N27" s="316">
        <v>1.17</v>
      </c>
      <c r="O27" s="207">
        <f>E25*N27</f>
        <v>30.419999999999998</v>
      </c>
      <c r="P27" s="186">
        <v>3.5</v>
      </c>
      <c r="Q27" s="208">
        <f>N27*P27*$N$11</f>
        <v>4.6738884465000003</v>
      </c>
      <c r="R27" s="861"/>
      <c r="S27" s="861"/>
      <c r="T27" s="861"/>
      <c r="U27" s="877"/>
      <c r="V27" s="216">
        <f t="shared" si="0"/>
        <v>0</v>
      </c>
      <c r="W27" s="216">
        <f t="shared" si="1"/>
        <v>0</v>
      </c>
    </row>
    <row r="28" spans="1:36" s="314" customFormat="1" ht="13.5" customHeight="1">
      <c r="A28" s="844"/>
      <c r="B28" s="817"/>
      <c r="C28" s="896"/>
      <c r="D28" s="848"/>
      <c r="E28" s="842"/>
      <c r="F28" s="873"/>
      <c r="G28" s="874"/>
      <c r="H28" s="875"/>
      <c r="I28" s="873"/>
      <c r="J28" s="874"/>
      <c r="K28" s="875"/>
      <c r="L28" s="209" t="s">
        <v>178</v>
      </c>
      <c r="M28" s="200" t="s">
        <v>175</v>
      </c>
      <c r="N28" s="317">
        <v>1.2500000000000001E-2</v>
      </c>
      <c r="O28" s="202">
        <f>E25*N28</f>
        <v>0.32500000000000001</v>
      </c>
      <c r="P28" s="295">
        <v>116.667</v>
      </c>
      <c r="Q28" s="204">
        <f>N28*P28*$N$11</f>
        <v>1.6644949431862504</v>
      </c>
      <c r="R28" s="842"/>
      <c r="S28" s="842"/>
      <c r="T28" s="842"/>
      <c r="U28" s="878"/>
      <c r="V28" s="216">
        <f t="shared" si="0"/>
        <v>0</v>
      </c>
      <c r="W28" s="216">
        <f t="shared" si="1"/>
        <v>0</v>
      </c>
    </row>
    <row r="29" spans="1:36" s="498" customFormat="1" ht="18" customHeight="1">
      <c r="A29" s="964">
        <f>+A25+1</f>
        <v>3</v>
      </c>
      <c r="B29" s="966" t="s">
        <v>249</v>
      </c>
      <c r="C29" s="968" t="s">
        <v>251</v>
      </c>
      <c r="D29" s="970" t="s">
        <v>190</v>
      </c>
      <c r="E29" s="972">
        <f>+E25*1.8</f>
        <v>46.800000000000004</v>
      </c>
      <c r="F29" s="974">
        <v>0.4</v>
      </c>
      <c r="G29" s="975"/>
      <c r="H29" s="976"/>
      <c r="I29" s="974">
        <v>0.5</v>
      </c>
      <c r="J29" s="975"/>
      <c r="K29" s="976"/>
      <c r="L29" s="499"/>
      <c r="M29" s="324"/>
      <c r="N29" s="325"/>
      <c r="O29" s="325"/>
      <c r="P29" s="500"/>
      <c r="Q29" s="501"/>
      <c r="R29" s="882">
        <f>F30+I30</f>
        <v>2.5462050000000001</v>
      </c>
      <c r="S29" s="882">
        <f>R29+R30</f>
        <v>2.5462050000000001</v>
      </c>
      <c r="T29" s="882">
        <f>E29*S29</f>
        <v>119.16239400000002</v>
      </c>
      <c r="U29" s="1012"/>
      <c r="V29" s="216">
        <f t="shared" si="0"/>
        <v>3.3812002780700587</v>
      </c>
      <c r="W29" s="216">
        <f t="shared" si="1"/>
        <v>158.24017301367877</v>
      </c>
    </row>
    <row r="30" spans="1:36" s="498" customFormat="1" ht="18" customHeight="1">
      <c r="A30" s="965"/>
      <c r="B30" s="967"/>
      <c r="C30" s="969"/>
      <c r="D30" s="971"/>
      <c r="E30" s="973"/>
      <c r="F30" s="851">
        <f>F29*$J$13/1000</f>
        <v>0.93480000000000008</v>
      </c>
      <c r="G30" s="852"/>
      <c r="H30" s="853"/>
      <c r="I30" s="854">
        <f>I29*$Q$13/1000</f>
        <v>1.611405</v>
      </c>
      <c r="J30" s="854"/>
      <c r="K30" s="854"/>
      <c r="L30" s="502"/>
      <c r="M30" s="326"/>
      <c r="N30" s="327"/>
      <c r="O30" s="327"/>
      <c r="P30" s="323"/>
      <c r="Q30" s="503"/>
      <c r="R30" s="883"/>
      <c r="S30" s="883"/>
      <c r="T30" s="883"/>
      <c r="U30" s="1013"/>
      <c r="V30" s="216">
        <f t="shared" si="0"/>
        <v>0</v>
      </c>
      <c r="W30" s="216">
        <f t="shared" si="1"/>
        <v>0</v>
      </c>
    </row>
    <row r="31" spans="1:36" s="556" customFormat="1" ht="14.25" customHeight="1">
      <c r="A31" s="843">
        <f>+A29+1</f>
        <v>4</v>
      </c>
      <c r="B31" s="816" t="s">
        <v>179</v>
      </c>
      <c r="C31" s="1000" t="s">
        <v>201</v>
      </c>
      <c r="D31" s="1001" t="s">
        <v>123</v>
      </c>
      <c r="E31" s="1001">
        <f>194.4+406.08+68.04+524.88+108+299.7</f>
        <v>1601.1000000000001</v>
      </c>
      <c r="F31" s="941">
        <f>0.001*14.8</f>
        <v>1.4800000000000001E-2</v>
      </c>
      <c r="G31" s="942"/>
      <c r="H31" s="943"/>
      <c r="I31" s="867">
        <f>0.001*4.98</f>
        <v>4.9800000000000009E-3</v>
      </c>
      <c r="J31" s="868"/>
      <c r="K31" s="869"/>
      <c r="L31" s="483"/>
      <c r="M31" s="162"/>
      <c r="N31" s="313"/>
      <c r="O31" s="545"/>
      <c r="P31" s="596"/>
      <c r="Q31" s="595"/>
      <c r="R31" s="548">
        <f>F32+I32</f>
        <v>5.0637193800000008E-2</v>
      </c>
      <c r="S31" s="837">
        <f>R31+R32</f>
        <v>0.48744169176666663</v>
      </c>
      <c r="T31" s="837">
        <f>E31*S31</f>
        <v>780.44289268760997</v>
      </c>
      <c r="U31" s="889">
        <f>R32*E31</f>
        <v>699.36768169443008</v>
      </c>
      <c r="V31" s="216">
        <f t="shared" si="0"/>
        <v>0.6472919437925827</v>
      </c>
      <c r="W31" s="216">
        <f t="shared" si="1"/>
        <v>1036.3791312063042</v>
      </c>
      <c r="X31" s="146"/>
      <c r="Y31" s="146"/>
      <c r="Z31" s="148"/>
      <c r="AA31" s="148"/>
      <c r="AB31" s="148"/>
      <c r="AC31" s="148"/>
      <c r="AD31" s="557"/>
      <c r="AE31" s="557"/>
      <c r="AF31" s="557"/>
      <c r="AG31" s="557"/>
      <c r="AH31" s="557"/>
      <c r="AI31" s="557"/>
      <c r="AJ31" s="557"/>
    </row>
    <row r="32" spans="1:36" s="556" customFormat="1" ht="14.25" customHeight="1">
      <c r="A32" s="894"/>
      <c r="B32" s="988"/>
      <c r="C32" s="1000"/>
      <c r="D32" s="1001"/>
      <c r="E32" s="1001"/>
      <c r="F32" s="837">
        <f>F31*J$13/1000</f>
        <v>3.4587600000000003E-2</v>
      </c>
      <c r="G32" s="837"/>
      <c r="H32" s="837"/>
      <c r="I32" s="837">
        <f>I31*$Q$13/1000</f>
        <v>1.6049593800000005E-2</v>
      </c>
      <c r="J32" s="837"/>
      <c r="K32" s="837"/>
      <c r="L32" s="196" t="s">
        <v>180</v>
      </c>
      <c r="M32" s="197" t="s">
        <v>123</v>
      </c>
      <c r="N32" s="315">
        <v>1</v>
      </c>
      <c r="O32" s="198">
        <f>E31*N32</f>
        <v>1601.1000000000001</v>
      </c>
      <c r="P32" s="185">
        <f>2.045/5.4</f>
        <v>0.37870370370370365</v>
      </c>
      <c r="Q32" s="199">
        <f>N32*P32*$N$11</f>
        <v>0.43223903916666667</v>
      </c>
      <c r="R32" s="837">
        <f>SUM(Q32:Q33)</f>
        <v>0.43680449796666665</v>
      </c>
      <c r="S32" s="837"/>
      <c r="T32" s="837"/>
      <c r="U32" s="889"/>
      <c r="V32" s="216">
        <f t="shared" si="0"/>
        <v>0</v>
      </c>
      <c r="W32" s="216">
        <f t="shared" si="1"/>
        <v>0</v>
      </c>
      <c r="X32" s="146"/>
      <c r="Y32" s="146"/>
      <c r="Z32" s="148"/>
      <c r="AA32" s="148"/>
      <c r="AB32" s="148"/>
      <c r="AC32" s="148"/>
      <c r="AD32" s="557"/>
      <c r="AE32" s="557"/>
      <c r="AF32" s="557"/>
      <c r="AG32" s="557"/>
      <c r="AH32" s="557"/>
      <c r="AI32" s="557"/>
      <c r="AJ32" s="557"/>
    </row>
    <row r="33" spans="1:36" s="556" customFormat="1" ht="13.5" customHeight="1">
      <c r="A33" s="844"/>
      <c r="B33" s="817"/>
      <c r="C33" s="1000"/>
      <c r="D33" s="1001"/>
      <c r="E33" s="1001"/>
      <c r="F33" s="837"/>
      <c r="G33" s="837"/>
      <c r="H33" s="837"/>
      <c r="I33" s="837"/>
      <c r="J33" s="837"/>
      <c r="K33" s="837"/>
      <c r="L33" s="205" t="s">
        <v>181</v>
      </c>
      <c r="M33" s="206" t="s">
        <v>123</v>
      </c>
      <c r="N33" s="316">
        <v>4.0000000000000001E-3</v>
      </c>
      <c r="O33" s="186">
        <f>E31*N33</f>
        <v>6.4044000000000008</v>
      </c>
      <c r="P33" s="318">
        <v>1</v>
      </c>
      <c r="Q33" s="319">
        <f t="shared" ref="Q33" si="2">N33*P33*$N$11</f>
        <v>4.5654588000000008E-3</v>
      </c>
      <c r="R33" s="837"/>
      <c r="S33" s="837"/>
      <c r="T33" s="837"/>
      <c r="U33" s="889"/>
      <c r="V33" s="216">
        <f t="shared" si="0"/>
        <v>0</v>
      </c>
      <c r="W33" s="216">
        <f t="shared" si="1"/>
        <v>0</v>
      </c>
      <c r="X33" s="146"/>
      <c r="Y33" s="146"/>
      <c r="Z33" s="148"/>
      <c r="AA33" s="148"/>
      <c r="AB33" s="148"/>
      <c r="AC33" s="148"/>
      <c r="AD33" s="557"/>
      <c r="AE33" s="557"/>
      <c r="AF33" s="557"/>
      <c r="AG33" s="557"/>
      <c r="AH33" s="557"/>
      <c r="AI33" s="557"/>
      <c r="AJ33" s="557"/>
    </row>
    <row r="34" spans="1:36" s="556" customFormat="1" ht="14.25" customHeight="1">
      <c r="A34" s="843">
        <f>+A31+1</f>
        <v>5</v>
      </c>
      <c r="B34" s="816" t="s">
        <v>179</v>
      </c>
      <c r="C34" s="1000" t="s">
        <v>226</v>
      </c>
      <c r="D34" s="1001" t="s">
        <v>123</v>
      </c>
      <c r="E34" s="1001">
        <v>178.2</v>
      </c>
      <c r="F34" s="941">
        <f>0.001*14.8</f>
        <v>1.4800000000000001E-2</v>
      </c>
      <c r="G34" s="942"/>
      <c r="H34" s="943"/>
      <c r="I34" s="867">
        <f>0.001*4.98</f>
        <v>4.9800000000000009E-3</v>
      </c>
      <c r="J34" s="868"/>
      <c r="K34" s="869"/>
      <c r="L34" s="483"/>
      <c r="M34" s="162"/>
      <c r="N34" s="313"/>
      <c r="O34" s="545"/>
      <c r="P34" s="596"/>
      <c r="Q34" s="595"/>
      <c r="R34" s="548">
        <f>F35+I35</f>
        <v>5.0637193800000008E-2</v>
      </c>
      <c r="S34" s="837">
        <f>R34+R35</f>
        <v>0.48892123860000003</v>
      </c>
      <c r="T34" s="837">
        <f>E34*S34</f>
        <v>87.125764718520003</v>
      </c>
      <c r="U34" s="889">
        <f>R35*E34</f>
        <v>78.102216783360007</v>
      </c>
      <c r="V34" s="216">
        <f t="shared" si="0"/>
        <v>0.64925668903669487</v>
      </c>
      <c r="W34" s="216">
        <f t="shared" si="1"/>
        <v>115.69754198633902</v>
      </c>
      <c r="X34" s="146"/>
      <c r="Y34" s="146"/>
      <c r="Z34" s="148"/>
      <c r="AA34" s="148"/>
      <c r="AB34" s="148"/>
      <c r="AC34" s="148"/>
      <c r="AD34" s="557"/>
      <c r="AE34" s="557"/>
      <c r="AF34" s="557"/>
      <c r="AG34" s="557"/>
      <c r="AH34" s="557"/>
      <c r="AI34" s="557"/>
      <c r="AJ34" s="557"/>
    </row>
    <row r="35" spans="1:36" s="556" customFormat="1" ht="14.25" customHeight="1">
      <c r="A35" s="894"/>
      <c r="B35" s="988"/>
      <c r="C35" s="1000"/>
      <c r="D35" s="1001"/>
      <c r="E35" s="1001"/>
      <c r="F35" s="837">
        <f>F34*J$13/1000</f>
        <v>3.4587600000000003E-2</v>
      </c>
      <c r="G35" s="837"/>
      <c r="H35" s="837"/>
      <c r="I35" s="837">
        <f>I34*$Q$13/1000</f>
        <v>1.6049593800000005E-2</v>
      </c>
      <c r="J35" s="837"/>
      <c r="K35" s="837"/>
      <c r="L35" s="196" t="s">
        <v>180</v>
      </c>
      <c r="M35" s="197" t="s">
        <v>123</v>
      </c>
      <c r="N35" s="315">
        <v>1</v>
      </c>
      <c r="O35" s="198">
        <f>E34*N35</f>
        <v>178.2</v>
      </c>
      <c r="P35" s="185">
        <f>1.52/4</f>
        <v>0.38</v>
      </c>
      <c r="Q35" s="199">
        <f>N35*P35*$N$11</f>
        <v>0.43371858600000007</v>
      </c>
      <c r="R35" s="837">
        <f>SUM(Q35:Q36)</f>
        <v>0.43828404480000005</v>
      </c>
      <c r="S35" s="837"/>
      <c r="T35" s="837"/>
      <c r="U35" s="889"/>
      <c r="V35" s="216">
        <f t="shared" si="0"/>
        <v>0</v>
      </c>
      <c r="W35" s="216">
        <f t="shared" si="1"/>
        <v>0</v>
      </c>
      <c r="X35" s="146"/>
      <c r="Y35" s="146"/>
      <c r="Z35" s="148"/>
      <c r="AA35" s="148"/>
      <c r="AB35" s="148"/>
      <c r="AC35" s="148"/>
      <c r="AD35" s="557"/>
      <c r="AE35" s="557"/>
      <c r="AF35" s="557"/>
      <c r="AG35" s="557"/>
      <c r="AH35" s="557"/>
      <c r="AI35" s="557"/>
      <c r="AJ35" s="557"/>
    </row>
    <row r="36" spans="1:36" s="556" customFormat="1" ht="13.5" customHeight="1">
      <c r="A36" s="844"/>
      <c r="B36" s="817"/>
      <c r="C36" s="1000"/>
      <c r="D36" s="1001"/>
      <c r="E36" s="1001"/>
      <c r="F36" s="837"/>
      <c r="G36" s="837"/>
      <c r="H36" s="837"/>
      <c r="I36" s="837"/>
      <c r="J36" s="837"/>
      <c r="K36" s="837"/>
      <c r="L36" s="205" t="s">
        <v>181</v>
      </c>
      <c r="M36" s="206" t="s">
        <v>123</v>
      </c>
      <c r="N36" s="316">
        <v>4.0000000000000001E-3</v>
      </c>
      <c r="O36" s="186">
        <f>E34*N36</f>
        <v>0.71279999999999999</v>
      </c>
      <c r="P36" s="318">
        <v>1</v>
      </c>
      <c r="Q36" s="319">
        <f t="shared" ref="Q36" si="3">N36*P36*$N$11</f>
        <v>4.5654588000000008E-3</v>
      </c>
      <c r="R36" s="837"/>
      <c r="S36" s="837"/>
      <c r="T36" s="837"/>
      <c r="U36" s="889"/>
      <c r="V36" s="216">
        <f t="shared" si="0"/>
        <v>0</v>
      </c>
      <c r="W36" s="216">
        <f t="shared" si="1"/>
        <v>0</v>
      </c>
      <c r="X36" s="146"/>
      <c r="Y36" s="146"/>
      <c r="Z36" s="148"/>
      <c r="AA36" s="148"/>
      <c r="AB36" s="148"/>
      <c r="AC36" s="148"/>
      <c r="AD36" s="557"/>
      <c r="AE36" s="557"/>
      <c r="AF36" s="557"/>
      <c r="AG36" s="557"/>
      <c r="AH36" s="557"/>
      <c r="AI36" s="557"/>
      <c r="AJ36" s="557"/>
    </row>
    <row r="37" spans="1:36" s="320" customFormat="1" ht="14.25" customHeight="1">
      <c r="A37" s="843">
        <f>+A34+1</f>
        <v>6</v>
      </c>
      <c r="B37" s="816" t="s">
        <v>179</v>
      </c>
      <c r="C37" s="1000" t="s">
        <v>235</v>
      </c>
      <c r="D37" s="1001" t="s">
        <v>123</v>
      </c>
      <c r="E37" s="1002">
        <v>270</v>
      </c>
      <c r="F37" s="941">
        <f>0.001*14.8</f>
        <v>1.4800000000000001E-2</v>
      </c>
      <c r="G37" s="942"/>
      <c r="H37" s="943"/>
      <c r="I37" s="1005">
        <f>0.001*4.98</f>
        <v>4.9800000000000009E-3</v>
      </c>
      <c r="J37" s="1006"/>
      <c r="K37" s="1007"/>
      <c r="L37" s="483"/>
      <c r="M37" s="162"/>
      <c r="N37" s="313"/>
      <c r="O37" s="545"/>
      <c r="P37" s="545"/>
      <c r="Q37" s="595"/>
      <c r="R37" s="548">
        <f>F38+I38</f>
        <v>5.0637193800000008E-2</v>
      </c>
      <c r="S37" s="837">
        <f>R37+R38</f>
        <v>0.63121289301960015</v>
      </c>
      <c r="T37" s="837">
        <f>E37*S37</f>
        <v>170.42748111529204</v>
      </c>
      <c r="U37" s="889">
        <f>R38*E37</f>
        <v>156.75543878929204</v>
      </c>
      <c r="V37" s="216">
        <f t="shared" si="0"/>
        <v>0.83821106682269431</v>
      </c>
      <c r="W37" s="216">
        <f t="shared" si="1"/>
        <v>226.31698804212746</v>
      </c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</row>
    <row r="38" spans="1:36" s="320" customFormat="1" ht="13.5" customHeight="1">
      <c r="A38" s="894"/>
      <c r="B38" s="988"/>
      <c r="C38" s="1000"/>
      <c r="D38" s="1001"/>
      <c r="E38" s="1003"/>
      <c r="F38" s="837">
        <f>F37*J$13/1000</f>
        <v>3.4587600000000003E-2</v>
      </c>
      <c r="G38" s="837"/>
      <c r="H38" s="837"/>
      <c r="I38" s="837">
        <f>I37*$Q$13/1000</f>
        <v>1.6049593800000005E-2</v>
      </c>
      <c r="J38" s="837"/>
      <c r="K38" s="837"/>
      <c r="L38" s="196" t="s">
        <v>184</v>
      </c>
      <c r="M38" s="197" t="s">
        <v>123</v>
      </c>
      <c r="N38" s="315">
        <v>1</v>
      </c>
      <c r="O38" s="198">
        <f>E37*N38</f>
        <v>270</v>
      </c>
      <c r="P38" s="185">
        <v>0.5</v>
      </c>
      <c r="Q38" s="199">
        <f>N38*P38*$N$11</f>
        <v>0.57068235000000012</v>
      </c>
      <c r="R38" s="837">
        <f>SUM(Q38:Q40)</f>
        <v>0.58057569921960017</v>
      </c>
      <c r="S38" s="837"/>
      <c r="T38" s="837"/>
      <c r="U38" s="889"/>
      <c r="V38" s="216">
        <f t="shared" si="0"/>
        <v>0</v>
      </c>
      <c r="W38" s="216">
        <f t="shared" si="1"/>
        <v>0</v>
      </c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</row>
    <row r="39" spans="1:36" s="320" customFormat="1" ht="13.5" customHeight="1">
      <c r="A39" s="894"/>
      <c r="B39" s="988"/>
      <c r="C39" s="1000"/>
      <c r="D39" s="1001"/>
      <c r="E39" s="1003"/>
      <c r="F39" s="837"/>
      <c r="G39" s="837"/>
      <c r="H39" s="837"/>
      <c r="I39" s="837"/>
      <c r="J39" s="837"/>
      <c r="K39" s="837"/>
      <c r="L39" s="205" t="s">
        <v>181</v>
      </c>
      <c r="M39" s="206" t="s">
        <v>123</v>
      </c>
      <c r="N39" s="316">
        <v>4.0000000000000001E-3</v>
      </c>
      <c r="O39" s="207">
        <f>E37*N39</f>
        <v>1.08</v>
      </c>
      <c r="P39" s="186">
        <v>1</v>
      </c>
      <c r="Q39" s="319">
        <f t="shared" ref="Q39:Q40" si="4">N39*P39*$N$11</f>
        <v>4.5654588000000008E-3</v>
      </c>
      <c r="R39" s="837"/>
      <c r="S39" s="837"/>
      <c r="T39" s="837"/>
      <c r="U39" s="889"/>
      <c r="V39" s="216">
        <f t="shared" si="0"/>
        <v>0</v>
      </c>
      <c r="W39" s="216">
        <f t="shared" si="1"/>
        <v>0</v>
      </c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</row>
    <row r="40" spans="1:36" s="320" customFormat="1" ht="13.5" customHeight="1">
      <c r="A40" s="844"/>
      <c r="B40" s="817"/>
      <c r="C40" s="1000"/>
      <c r="D40" s="1001"/>
      <c r="E40" s="1004"/>
      <c r="F40" s="837"/>
      <c r="G40" s="837"/>
      <c r="H40" s="837"/>
      <c r="I40" s="837"/>
      <c r="J40" s="837"/>
      <c r="K40" s="837"/>
      <c r="L40" s="209" t="s">
        <v>237</v>
      </c>
      <c r="M40" s="200" t="s">
        <v>123</v>
      </c>
      <c r="N40" s="317">
        <v>4.0000000000000001E-3</v>
      </c>
      <c r="O40" s="202">
        <f>E37*N40</f>
        <v>1.08</v>
      </c>
      <c r="P40" s="318">
        <v>1.167</v>
      </c>
      <c r="Q40" s="204">
        <f t="shared" si="4"/>
        <v>5.3278904196000015E-3</v>
      </c>
      <c r="R40" s="837"/>
      <c r="S40" s="837"/>
      <c r="T40" s="837"/>
      <c r="U40" s="889"/>
      <c r="V40" s="216">
        <f t="shared" si="0"/>
        <v>0</v>
      </c>
      <c r="W40" s="216">
        <f t="shared" si="1"/>
        <v>0</v>
      </c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</row>
    <row r="41" spans="1:36" s="320" customFormat="1" ht="14.25" customHeight="1">
      <c r="A41" s="843">
        <f>+A37+1</f>
        <v>7</v>
      </c>
      <c r="B41" s="816" t="s">
        <v>179</v>
      </c>
      <c r="C41" s="1000" t="s">
        <v>196</v>
      </c>
      <c r="D41" s="1001" t="s">
        <v>123</v>
      </c>
      <c r="E41" s="1001">
        <v>48.5</v>
      </c>
      <c r="F41" s="941">
        <f>0.001*14.8</f>
        <v>1.4800000000000001E-2</v>
      </c>
      <c r="G41" s="942"/>
      <c r="H41" s="943"/>
      <c r="I41" s="867">
        <f>0.001*4.98</f>
        <v>4.9800000000000009E-3</v>
      </c>
      <c r="J41" s="868"/>
      <c r="K41" s="869"/>
      <c r="L41" s="483" t="s">
        <v>188</v>
      </c>
      <c r="M41" s="162"/>
      <c r="N41" s="313"/>
      <c r="O41" s="545"/>
      <c r="P41" s="545"/>
      <c r="Q41" s="595"/>
      <c r="R41" s="548">
        <f>F42+I42</f>
        <v>5.0637193800000008E-2</v>
      </c>
      <c r="S41" s="837">
        <f>R41+R42</f>
        <v>0.56881676760000011</v>
      </c>
      <c r="T41" s="837">
        <f>E41*S41</f>
        <v>27.587613228600006</v>
      </c>
      <c r="U41" s="889">
        <f>R42*E41</f>
        <v>25.131709329300005</v>
      </c>
      <c r="V41" s="216">
        <f t="shared" si="0"/>
        <v>0.75535293221874611</v>
      </c>
      <c r="W41" s="216">
        <f t="shared" si="1"/>
        <v>36.634617212609186</v>
      </c>
      <c r="X41" s="148"/>
      <c r="Y41" s="148"/>
      <c r="Z41" s="148"/>
      <c r="AA41" s="148"/>
      <c r="AB41" s="148"/>
      <c r="AC41" s="148"/>
      <c r="AD41" s="148"/>
      <c r="AE41" s="148"/>
      <c r="AF41" s="148"/>
    </row>
    <row r="42" spans="1:36" s="320" customFormat="1" ht="14.25" customHeight="1">
      <c r="A42" s="894"/>
      <c r="B42" s="988"/>
      <c r="C42" s="1000"/>
      <c r="D42" s="1001"/>
      <c r="E42" s="1001"/>
      <c r="F42" s="837">
        <f>F41*J$13/1000</f>
        <v>3.4587600000000003E-2</v>
      </c>
      <c r="G42" s="837"/>
      <c r="H42" s="837"/>
      <c r="I42" s="837">
        <f>I41*$Q$13/1000</f>
        <v>1.6049593800000005E-2</v>
      </c>
      <c r="J42" s="837"/>
      <c r="K42" s="837"/>
      <c r="L42" s="196" t="s">
        <v>180</v>
      </c>
      <c r="M42" s="197" t="s">
        <v>123</v>
      </c>
      <c r="N42" s="315">
        <v>1</v>
      </c>
      <c r="O42" s="198">
        <f>E41*N42</f>
        <v>48.5</v>
      </c>
      <c r="P42" s="185">
        <v>0.45</v>
      </c>
      <c r="Q42" s="199">
        <f>N42*P42*$N$11</f>
        <v>0.51361411500000009</v>
      </c>
      <c r="R42" s="837">
        <f>SUM(Q42:Q43)</f>
        <v>0.51817957380000013</v>
      </c>
      <c r="S42" s="837"/>
      <c r="T42" s="837"/>
      <c r="U42" s="889"/>
      <c r="V42" s="216">
        <f t="shared" si="0"/>
        <v>0</v>
      </c>
      <c r="W42" s="216">
        <f t="shared" si="1"/>
        <v>0</v>
      </c>
      <c r="X42" s="148"/>
      <c r="Y42" s="148"/>
      <c r="Z42" s="148"/>
      <c r="AA42" s="148"/>
      <c r="AB42" s="148"/>
      <c r="AC42" s="148"/>
      <c r="AD42" s="148"/>
      <c r="AE42" s="148"/>
      <c r="AF42" s="148"/>
    </row>
    <row r="43" spans="1:36" s="320" customFormat="1" ht="13.5" customHeight="1">
      <c r="A43" s="844"/>
      <c r="B43" s="817"/>
      <c r="C43" s="1000"/>
      <c r="D43" s="1001"/>
      <c r="E43" s="1001"/>
      <c r="F43" s="837"/>
      <c r="G43" s="837"/>
      <c r="H43" s="837"/>
      <c r="I43" s="837"/>
      <c r="J43" s="837"/>
      <c r="K43" s="837"/>
      <c r="L43" s="421" t="s">
        <v>181</v>
      </c>
      <c r="M43" s="200" t="s">
        <v>123</v>
      </c>
      <c r="N43" s="317">
        <v>4.0000000000000001E-3</v>
      </c>
      <c r="O43" s="202">
        <f>E41*N43</f>
        <v>0.19400000000000001</v>
      </c>
      <c r="P43" s="203">
        <v>1</v>
      </c>
      <c r="Q43" s="484">
        <f t="shared" ref="Q43" si="5">N43*P43*$N$11</f>
        <v>4.5654588000000008E-3</v>
      </c>
      <c r="R43" s="837"/>
      <c r="S43" s="837"/>
      <c r="T43" s="837"/>
      <c r="U43" s="889"/>
      <c r="V43" s="216">
        <f t="shared" si="0"/>
        <v>0</v>
      </c>
      <c r="W43" s="216">
        <f t="shared" si="1"/>
        <v>0</v>
      </c>
      <c r="X43" s="148"/>
      <c r="Y43" s="148"/>
      <c r="Z43" s="148"/>
      <c r="AA43" s="148"/>
      <c r="AB43" s="148"/>
      <c r="AC43" s="148"/>
      <c r="AD43" s="148"/>
      <c r="AE43" s="148"/>
      <c r="AF43" s="148"/>
    </row>
    <row r="44" spans="1:36" s="188" customFormat="1">
      <c r="A44" s="843">
        <f>+A41+1</f>
        <v>8</v>
      </c>
      <c r="B44" s="856" t="s">
        <v>182</v>
      </c>
      <c r="C44" s="1008" t="s">
        <v>197</v>
      </c>
      <c r="D44" s="1009" t="s">
        <v>123</v>
      </c>
      <c r="E44" s="1010">
        <v>8.1</v>
      </c>
      <c r="F44" s="884"/>
      <c r="G44" s="884"/>
      <c r="H44" s="884"/>
      <c r="I44" s="888"/>
      <c r="J44" s="888"/>
      <c r="K44" s="888"/>
      <c r="L44" s="485"/>
      <c r="M44" s="321"/>
      <c r="N44" s="321"/>
      <c r="O44" s="321"/>
      <c r="P44" s="321"/>
      <c r="Q44" s="322"/>
      <c r="R44" s="547"/>
      <c r="S44" s="855">
        <f>R44+R45</f>
        <v>1.2824322471910117</v>
      </c>
      <c r="T44" s="855">
        <f>E44*S44</f>
        <v>10.387701202247195</v>
      </c>
      <c r="U44" s="944">
        <f>R45*E44</f>
        <v>10.387701202247195</v>
      </c>
      <c r="V44" s="216">
        <f t="shared" si="0"/>
        <v>1.7029894571757809</v>
      </c>
      <c r="W44" s="216">
        <f t="shared" si="1"/>
        <v>13.794214603123825</v>
      </c>
    </row>
    <row r="45" spans="1:36" s="188" customFormat="1" ht="13.5" customHeight="1">
      <c r="A45" s="844"/>
      <c r="B45" s="856"/>
      <c r="C45" s="1008"/>
      <c r="D45" s="1009"/>
      <c r="E45" s="1010"/>
      <c r="F45" s="884"/>
      <c r="G45" s="884"/>
      <c r="H45" s="884"/>
      <c r="I45" s="888"/>
      <c r="J45" s="888"/>
      <c r="K45" s="888"/>
      <c r="L45" s="193" t="s">
        <v>183</v>
      </c>
      <c r="M45" s="190" t="s">
        <v>123</v>
      </c>
      <c r="N45" s="276">
        <v>1</v>
      </c>
      <c r="O45" s="191">
        <f>E44*N45</f>
        <v>8.1</v>
      </c>
      <c r="P45" s="187">
        <f>1 /0.89</f>
        <v>1.1235955056179776</v>
      </c>
      <c r="Q45" s="192">
        <f>N45*P45*$N$11</f>
        <v>1.2824322471910117</v>
      </c>
      <c r="R45" s="547">
        <f>SUM(Q45:Q45)</f>
        <v>1.2824322471910117</v>
      </c>
      <c r="S45" s="855"/>
      <c r="T45" s="855"/>
      <c r="U45" s="944"/>
      <c r="V45" s="216">
        <f t="shared" si="0"/>
        <v>0</v>
      </c>
      <c r="W45" s="216">
        <f t="shared" si="1"/>
        <v>0</v>
      </c>
    </row>
    <row r="46" spans="1:36" s="486" customFormat="1" ht="18" customHeight="1">
      <c r="A46" s="843">
        <f>+A44+1</f>
        <v>9</v>
      </c>
      <c r="B46" s="816" t="s">
        <v>198</v>
      </c>
      <c r="C46" s="895" t="s">
        <v>199</v>
      </c>
      <c r="D46" s="847" t="s">
        <v>123</v>
      </c>
      <c r="E46" s="849">
        <v>107.1</v>
      </c>
      <c r="F46" s="885">
        <f>24.8/1000</f>
        <v>2.4799999999999999E-2</v>
      </c>
      <c r="G46" s="886"/>
      <c r="H46" s="887"/>
      <c r="I46" s="867">
        <f>14.8/1000</f>
        <v>1.4800000000000001E-2</v>
      </c>
      <c r="J46" s="868"/>
      <c r="K46" s="869"/>
      <c r="L46" s="449"/>
      <c r="M46" s="162"/>
      <c r="N46" s="545"/>
      <c r="O46" s="545"/>
      <c r="P46" s="545"/>
      <c r="Q46" s="595"/>
      <c r="R46" s="530">
        <f>F47+I47</f>
        <v>0.10565518800000001</v>
      </c>
      <c r="S46" s="841">
        <f>R46+R47</f>
        <v>0.64780342050000006</v>
      </c>
      <c r="T46" s="841">
        <f>E46*S46</f>
        <v>69.379746335549996</v>
      </c>
      <c r="U46" s="862">
        <f>E46*Q47</f>
        <v>58.06407570075001</v>
      </c>
      <c r="V46" s="216">
        <f t="shared" si="0"/>
        <v>0.86024224503892477</v>
      </c>
      <c r="W46" s="216">
        <f t="shared" si="1"/>
        <v>92.131944443668843</v>
      </c>
    </row>
    <row r="47" spans="1:36" s="486" customFormat="1" ht="18" customHeight="1">
      <c r="A47" s="844"/>
      <c r="B47" s="817"/>
      <c r="C47" s="945"/>
      <c r="D47" s="946"/>
      <c r="E47" s="850"/>
      <c r="F47" s="879">
        <f>F46*$J$13/1000</f>
        <v>5.7957599999999998E-2</v>
      </c>
      <c r="G47" s="880"/>
      <c r="H47" s="881"/>
      <c r="I47" s="838">
        <f>I46*$Q$13/1000</f>
        <v>4.7697588000000006E-2</v>
      </c>
      <c r="J47" s="839"/>
      <c r="K47" s="840"/>
      <c r="L47" s="193" t="s">
        <v>200</v>
      </c>
      <c r="M47" s="197" t="s">
        <v>123</v>
      </c>
      <c r="N47" s="210">
        <v>1</v>
      </c>
      <c r="O47" s="211">
        <f>E46*N47</f>
        <v>107.1</v>
      </c>
      <c r="P47" s="278">
        <v>0.47499999999999998</v>
      </c>
      <c r="Q47" s="183">
        <f>N47*P47*$N$11</f>
        <v>0.5421482325000001</v>
      </c>
      <c r="R47" s="530">
        <f>SUM(Q47:Q47)</f>
        <v>0.5421482325000001</v>
      </c>
      <c r="S47" s="842"/>
      <c r="T47" s="842"/>
      <c r="U47" s="863"/>
      <c r="V47" s="216">
        <f t="shared" si="0"/>
        <v>0</v>
      </c>
      <c r="W47" s="216">
        <f t="shared" si="1"/>
        <v>0</v>
      </c>
    </row>
    <row r="48" spans="1:36" s="145" customFormat="1" ht="21.75" customHeight="1">
      <c r="A48" s="533"/>
      <c r="B48" s="551"/>
      <c r="C48" s="537" t="s">
        <v>191</v>
      </c>
      <c r="D48" s="551"/>
      <c r="E48" s="598"/>
      <c r="F48" s="598"/>
      <c r="G48" s="597"/>
      <c r="H48" s="597"/>
      <c r="I48" s="598"/>
      <c r="J48" s="598"/>
      <c r="K48" s="598"/>
      <c r="L48" s="534"/>
      <c r="M48" s="598"/>
      <c r="N48" s="598"/>
      <c r="O48" s="598"/>
      <c r="P48" s="598"/>
      <c r="Q48" s="598"/>
      <c r="R48" s="551"/>
      <c r="S48" s="551"/>
      <c r="T48" s="551"/>
      <c r="U48" s="535"/>
      <c r="V48" s="216">
        <f t="shared" si="0"/>
        <v>0</v>
      </c>
      <c r="W48" s="216">
        <f t="shared" si="1"/>
        <v>0</v>
      </c>
      <c r="X48" s="588">
        <f>SUM(W48:W68)/$W$351</f>
        <v>9.2703473668144576E-2</v>
      </c>
    </row>
    <row r="49" spans="1:37" s="515" customFormat="1" ht="21" customHeight="1">
      <c r="A49" s="843">
        <f>+A46+1</f>
        <v>10</v>
      </c>
      <c r="B49" s="816" t="s">
        <v>204</v>
      </c>
      <c r="C49" s="781" t="s">
        <v>240</v>
      </c>
      <c r="D49" s="818" t="s">
        <v>115</v>
      </c>
      <c r="E49" s="899">
        <v>353</v>
      </c>
      <c r="F49" s="808">
        <v>0.27</v>
      </c>
      <c r="G49" s="809"/>
      <c r="H49" s="810"/>
      <c r="I49" s="808">
        <v>0.17</v>
      </c>
      <c r="J49" s="809"/>
      <c r="K49" s="810"/>
      <c r="L49" s="509"/>
      <c r="M49" s="510"/>
      <c r="N49" s="594"/>
      <c r="O49" s="594"/>
      <c r="P49" s="512"/>
      <c r="Q49" s="513"/>
      <c r="R49" s="514">
        <f>F50+I50</f>
        <v>1.1788677000000001</v>
      </c>
      <c r="S49" s="787">
        <f>R49+R50</f>
        <v>3.8918915919000003</v>
      </c>
      <c r="T49" s="787">
        <f>E49*S49</f>
        <v>1373.8377319407002</v>
      </c>
      <c r="U49" s="890">
        <f>E49*R50</f>
        <v>957.69743384070011</v>
      </c>
      <c r="V49" s="216">
        <f t="shared" si="0"/>
        <v>5.1681875311496146</v>
      </c>
      <c r="W49" s="216">
        <f t="shared" si="1"/>
        <v>1824.3701984958141</v>
      </c>
      <c r="X49" s="146"/>
      <c r="Y49" s="146"/>
      <c r="Z49" s="146"/>
      <c r="AA49" s="146"/>
      <c r="AB49" s="146"/>
      <c r="AC49" s="146"/>
      <c r="AD49" s="146"/>
      <c r="AE49" s="146"/>
      <c r="AF49" s="146"/>
      <c r="AG49" s="146"/>
      <c r="AH49" s="146"/>
      <c r="AI49" s="146"/>
      <c r="AJ49" s="146"/>
      <c r="AK49" s="146"/>
    </row>
    <row r="50" spans="1:37" s="515" customFormat="1" ht="21" customHeight="1">
      <c r="A50" s="844"/>
      <c r="B50" s="817"/>
      <c r="C50" s="783"/>
      <c r="D50" s="819"/>
      <c r="E50" s="900"/>
      <c r="F50" s="808">
        <f>F49*$J$13/1000</f>
        <v>0.63099000000000005</v>
      </c>
      <c r="G50" s="809"/>
      <c r="H50" s="810"/>
      <c r="I50" s="808">
        <f>I49*$Q$13/1000</f>
        <v>0.54787770000000002</v>
      </c>
      <c r="J50" s="809"/>
      <c r="K50" s="810"/>
      <c r="L50" s="516" t="s">
        <v>242</v>
      </c>
      <c r="M50" s="517" t="s">
        <v>115</v>
      </c>
      <c r="N50" s="518">
        <v>1</v>
      </c>
      <c r="O50" s="519">
        <f>E49*N50</f>
        <v>353</v>
      </c>
      <c r="P50" s="520">
        <v>2.3769999999999998</v>
      </c>
      <c r="Q50" s="521">
        <f>N50*P50*$N$11</f>
        <v>2.7130238919000003</v>
      </c>
      <c r="R50" s="553">
        <f>SUM(Q50:Q50)</f>
        <v>2.7130238919000003</v>
      </c>
      <c r="S50" s="789"/>
      <c r="T50" s="789"/>
      <c r="U50" s="891"/>
      <c r="V50" s="216">
        <f t="shared" si="0"/>
        <v>0</v>
      </c>
      <c r="W50" s="216">
        <f t="shared" si="1"/>
        <v>0</v>
      </c>
      <c r="X50" s="146"/>
      <c r="Y50" s="146"/>
      <c r="Z50" s="146"/>
      <c r="AA50" s="146"/>
      <c r="AB50" s="146"/>
      <c r="AC50" s="146"/>
      <c r="AD50" s="146"/>
      <c r="AE50" s="146"/>
      <c r="AF50" s="146"/>
      <c r="AG50" s="146"/>
      <c r="AH50" s="146"/>
      <c r="AI50" s="146"/>
      <c r="AJ50" s="146"/>
      <c r="AK50" s="146"/>
    </row>
    <row r="51" spans="1:37" s="515" customFormat="1" ht="21" customHeight="1">
      <c r="A51" s="843">
        <f>+A49+1</f>
        <v>11</v>
      </c>
      <c r="B51" s="816" t="s">
        <v>228</v>
      </c>
      <c r="C51" s="845" t="s">
        <v>229</v>
      </c>
      <c r="D51" s="847" t="s">
        <v>115</v>
      </c>
      <c r="E51" s="849">
        <v>310</v>
      </c>
      <c r="F51" s="838">
        <v>0.25</v>
      </c>
      <c r="G51" s="839"/>
      <c r="H51" s="840"/>
      <c r="I51" s="838">
        <v>0.16</v>
      </c>
      <c r="J51" s="839"/>
      <c r="K51" s="840"/>
      <c r="L51" s="491"/>
      <c r="M51" s="162"/>
      <c r="N51" s="545"/>
      <c r="O51" s="545"/>
      <c r="P51" s="493"/>
      <c r="Q51" s="524"/>
      <c r="R51" s="530">
        <f>F52+I52</f>
        <v>1.0998996000000001</v>
      </c>
      <c r="S51" s="841">
        <f>R51+R52</f>
        <v>3.1486492365000003</v>
      </c>
      <c r="T51" s="841">
        <f>E51*S51</f>
        <v>976.08126331500011</v>
      </c>
      <c r="U51" s="876">
        <f>E51*R52</f>
        <v>635.11238731500009</v>
      </c>
      <c r="V51" s="216">
        <f t="shared" si="0"/>
        <v>4.1812083763871639</v>
      </c>
      <c r="W51" s="216">
        <f t="shared" si="1"/>
        <v>1296.1745966800208</v>
      </c>
      <c r="X51" s="146"/>
      <c r="Y51" s="146"/>
      <c r="Z51" s="146"/>
      <c r="AA51" s="146"/>
      <c r="AB51" s="146"/>
      <c r="AC51" s="146"/>
      <c r="AD51" s="146"/>
      <c r="AE51" s="146"/>
      <c r="AF51" s="146"/>
      <c r="AG51" s="146"/>
      <c r="AH51" s="146"/>
      <c r="AI51" s="146"/>
      <c r="AJ51" s="146"/>
      <c r="AK51" s="146"/>
    </row>
    <row r="52" spans="1:37" s="515" customFormat="1" ht="21" customHeight="1">
      <c r="A52" s="844"/>
      <c r="B52" s="817"/>
      <c r="C52" s="846"/>
      <c r="D52" s="848"/>
      <c r="E52" s="850"/>
      <c r="F52" s="838">
        <f>F51*$J$13/1000</f>
        <v>0.58425000000000005</v>
      </c>
      <c r="G52" s="839"/>
      <c r="H52" s="840"/>
      <c r="I52" s="838">
        <f>I51*$Q$13/1000</f>
        <v>0.51564959999999993</v>
      </c>
      <c r="J52" s="839"/>
      <c r="K52" s="840"/>
      <c r="L52" s="195" t="s">
        <v>231</v>
      </c>
      <c r="M52" s="190" t="s">
        <v>115</v>
      </c>
      <c r="N52" s="191">
        <v>1</v>
      </c>
      <c r="O52" s="194">
        <f>E51*N52</f>
        <v>310</v>
      </c>
      <c r="P52" s="187">
        <v>1.7949999999999999</v>
      </c>
      <c r="Q52" s="192">
        <f>N52*P52*$N$11</f>
        <v>2.0487496365000002</v>
      </c>
      <c r="R52" s="546">
        <f>SUM(Q52:Q52)</f>
        <v>2.0487496365000002</v>
      </c>
      <c r="S52" s="842"/>
      <c r="T52" s="842"/>
      <c r="U52" s="878"/>
      <c r="V52" s="216">
        <f t="shared" si="0"/>
        <v>0</v>
      </c>
      <c r="W52" s="216">
        <f t="shared" si="1"/>
        <v>0</v>
      </c>
      <c r="X52" s="146"/>
      <c r="Y52" s="146"/>
      <c r="Z52" s="146"/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</row>
    <row r="53" spans="1:37" s="146" customFormat="1" ht="12.75" customHeight="1">
      <c r="A53" s="843">
        <f>+A51+1</f>
        <v>12</v>
      </c>
      <c r="B53" s="897" t="s">
        <v>219</v>
      </c>
      <c r="C53" s="898" t="s">
        <v>220</v>
      </c>
      <c r="D53" s="847" t="s">
        <v>121</v>
      </c>
      <c r="E53" s="849">
        <v>213</v>
      </c>
      <c r="F53" s="867">
        <f>4.1/100</f>
        <v>4.0999999999999995E-2</v>
      </c>
      <c r="G53" s="868"/>
      <c r="H53" s="869"/>
      <c r="I53" s="867">
        <f>0.4/100</f>
        <v>4.0000000000000001E-3</v>
      </c>
      <c r="J53" s="868"/>
      <c r="K53" s="869"/>
      <c r="L53" s="494"/>
      <c r="M53" s="162"/>
      <c r="N53" s="545"/>
      <c r="O53" s="545"/>
      <c r="P53" s="545"/>
      <c r="Q53" s="595"/>
      <c r="R53" s="530">
        <f>F54+I54</f>
        <v>0.10870824</v>
      </c>
      <c r="S53" s="841">
        <f>R53+R54</f>
        <v>0.20421087445333336</v>
      </c>
      <c r="T53" s="841">
        <f>E53*S53</f>
        <v>43.496916258560006</v>
      </c>
      <c r="U53" s="857">
        <f>R54*E53</f>
        <v>20.342061138560002</v>
      </c>
      <c r="V53" s="216">
        <f t="shared" si="0"/>
        <v>0.27117921199846068</v>
      </c>
      <c r="W53" s="216">
        <f t="shared" si="1"/>
        <v>57.761172155672128</v>
      </c>
    </row>
    <row r="54" spans="1:37" s="146" customFormat="1" ht="12.75" customHeight="1">
      <c r="A54" s="894"/>
      <c r="B54" s="897"/>
      <c r="C54" s="898"/>
      <c r="D54" s="946"/>
      <c r="E54" s="1011"/>
      <c r="F54" s="870">
        <f>F53*J$13/1000</f>
        <v>9.5816999999999999E-2</v>
      </c>
      <c r="G54" s="871"/>
      <c r="H54" s="872"/>
      <c r="I54" s="870">
        <f>I53*$Q$13/1000</f>
        <v>1.289124E-2</v>
      </c>
      <c r="J54" s="871"/>
      <c r="K54" s="872"/>
      <c r="L54" s="495" t="s">
        <v>126</v>
      </c>
      <c r="M54" s="197" t="s">
        <v>123</v>
      </c>
      <c r="N54" s="211">
        <v>0.03</v>
      </c>
      <c r="O54" s="277">
        <f>E53*N54</f>
        <v>6.39</v>
      </c>
      <c r="P54" s="278">
        <f>0.542*2</f>
        <v>1.0840000000000001</v>
      </c>
      <c r="Q54" s="183">
        <f>N54*P54*$N$11</f>
        <v>3.7117180044000005E-2</v>
      </c>
      <c r="R54" s="841">
        <f>SUM(Q54:Q55)</f>
        <v>9.5502634453333346E-2</v>
      </c>
      <c r="S54" s="861"/>
      <c r="T54" s="861"/>
      <c r="U54" s="857"/>
      <c r="V54" s="216">
        <f t="shared" si="0"/>
        <v>0</v>
      </c>
      <c r="W54" s="216">
        <f t="shared" si="1"/>
        <v>0</v>
      </c>
    </row>
    <row r="55" spans="1:37" s="146" customFormat="1" ht="12.75">
      <c r="A55" s="844"/>
      <c r="B55" s="897"/>
      <c r="C55" s="898"/>
      <c r="D55" s="848"/>
      <c r="E55" s="850"/>
      <c r="F55" s="873"/>
      <c r="G55" s="874"/>
      <c r="H55" s="875"/>
      <c r="I55" s="873"/>
      <c r="J55" s="874"/>
      <c r="K55" s="875"/>
      <c r="L55" s="496" t="s">
        <v>222</v>
      </c>
      <c r="M55" s="200" t="s">
        <v>123</v>
      </c>
      <c r="N55" s="201">
        <f>17.2/100</f>
        <v>0.17199999999999999</v>
      </c>
      <c r="O55" s="202">
        <f>E53*N55</f>
        <v>36.635999999999996</v>
      </c>
      <c r="P55" s="288">
        <f>0.803/2.7</f>
        <v>0.2974074074074074</v>
      </c>
      <c r="Q55" s="279">
        <f>N55*P55*$N$11</f>
        <v>5.8385454409333334E-2</v>
      </c>
      <c r="R55" s="842"/>
      <c r="S55" s="842"/>
      <c r="T55" s="842"/>
      <c r="U55" s="857"/>
      <c r="V55" s="216">
        <f t="shared" si="0"/>
        <v>0</v>
      </c>
      <c r="W55" s="216">
        <f t="shared" si="1"/>
        <v>0</v>
      </c>
    </row>
    <row r="56" spans="1:37" s="146" customFormat="1" ht="12.75" customHeight="1">
      <c r="A56" s="892">
        <f>+A53+1</f>
        <v>13</v>
      </c>
      <c r="B56" s="816" t="s">
        <v>144</v>
      </c>
      <c r="C56" s="845" t="s">
        <v>189</v>
      </c>
      <c r="D56" s="847" t="s">
        <v>121</v>
      </c>
      <c r="E56" s="849">
        <f>+E53</f>
        <v>213</v>
      </c>
      <c r="F56" s="867">
        <f>21.4/100</f>
        <v>0.214</v>
      </c>
      <c r="G56" s="868"/>
      <c r="H56" s="869"/>
      <c r="I56" s="858">
        <f>0.03/100</f>
        <v>2.9999999999999997E-4</v>
      </c>
      <c r="J56" s="859"/>
      <c r="K56" s="860"/>
      <c r="L56" s="494"/>
      <c r="M56" s="162"/>
      <c r="N56" s="545"/>
      <c r="O56" s="545"/>
      <c r="P56" s="545"/>
      <c r="Q56" s="595"/>
      <c r="R56" s="530">
        <f>F57+I57</f>
        <v>0.501084843</v>
      </c>
      <c r="S56" s="841">
        <f>R56+R57</f>
        <v>0.89057554687500007</v>
      </c>
      <c r="T56" s="841">
        <f>E56*S56</f>
        <v>189.69259148437501</v>
      </c>
      <c r="U56" s="857">
        <f>R57*E56</f>
        <v>82.961519925375029</v>
      </c>
      <c r="V56" s="216">
        <f t="shared" si="0"/>
        <v>1.1826283770301862</v>
      </c>
      <c r="W56" s="216">
        <f t="shared" si="1"/>
        <v>251.89984430742965</v>
      </c>
    </row>
    <row r="57" spans="1:37" s="146" customFormat="1" ht="24" customHeight="1">
      <c r="A57" s="893"/>
      <c r="B57" s="817"/>
      <c r="C57" s="846"/>
      <c r="D57" s="848"/>
      <c r="E57" s="850"/>
      <c r="F57" s="838">
        <f>F56*J$13/1000</f>
        <v>0.50011799999999995</v>
      </c>
      <c r="G57" s="839"/>
      <c r="H57" s="840"/>
      <c r="I57" s="858">
        <f>I56*$Q$13/1000</f>
        <v>9.6684299999999989E-4</v>
      </c>
      <c r="J57" s="859"/>
      <c r="K57" s="860"/>
      <c r="L57" s="275" t="s">
        <v>127</v>
      </c>
      <c r="M57" s="190" t="s">
        <v>123</v>
      </c>
      <c r="N57" s="187">
        <f>27.3/100</f>
        <v>0.27300000000000002</v>
      </c>
      <c r="O57" s="277">
        <f>E56*N57</f>
        <v>58.149000000000001</v>
      </c>
      <c r="P57" s="187">
        <v>1.25</v>
      </c>
      <c r="Q57" s="192">
        <f>N57*P57*$N$11</f>
        <v>0.38949070387500012</v>
      </c>
      <c r="R57" s="546">
        <f>SUM(Q57:Q57)</f>
        <v>0.38949070387500012</v>
      </c>
      <c r="S57" s="842"/>
      <c r="T57" s="842"/>
      <c r="U57" s="857"/>
      <c r="V57" s="216">
        <f t="shared" si="0"/>
        <v>0</v>
      </c>
      <c r="W57" s="216">
        <f t="shared" si="1"/>
        <v>0</v>
      </c>
    </row>
    <row r="58" spans="1:37" s="146" customFormat="1" ht="21.75" customHeight="1">
      <c r="A58" s="892">
        <f>+A56+1</f>
        <v>14</v>
      </c>
      <c r="B58" s="816" t="s">
        <v>145</v>
      </c>
      <c r="C58" s="895" t="s">
        <v>192</v>
      </c>
      <c r="D58" s="847" t="s">
        <v>123</v>
      </c>
      <c r="E58" s="849">
        <f>1.8+1.4+2.6+51+23.2+0.6</f>
        <v>80.599999999999994</v>
      </c>
      <c r="F58" s="864">
        <f>0.001*190</f>
        <v>0.19</v>
      </c>
      <c r="G58" s="865"/>
      <c r="H58" s="866"/>
      <c r="I58" s="864">
        <f>0.001*162</f>
        <v>0.16200000000000001</v>
      </c>
      <c r="J58" s="865"/>
      <c r="K58" s="866"/>
      <c r="L58" s="449"/>
      <c r="M58" s="162"/>
      <c r="N58" s="545"/>
      <c r="O58" s="545"/>
      <c r="P58" s="545"/>
      <c r="Q58" s="595"/>
      <c r="R58" s="530">
        <f>F59+I59</f>
        <v>0.96612522000000012</v>
      </c>
      <c r="S58" s="841">
        <f>R58+R59</f>
        <v>2.3357628600000004</v>
      </c>
      <c r="T58" s="841">
        <f>E58*S58</f>
        <v>188.26248651600002</v>
      </c>
      <c r="U58" s="862">
        <f>R59*E58</f>
        <v>110.39279378400002</v>
      </c>
      <c r="V58" s="216">
        <f t="shared" si="0"/>
        <v>3.1017463368965648</v>
      </c>
      <c r="W58" s="216">
        <f t="shared" si="1"/>
        <v>250.00075475386311</v>
      </c>
    </row>
    <row r="59" spans="1:37" s="146" customFormat="1" ht="21.75" customHeight="1">
      <c r="A59" s="893"/>
      <c r="B59" s="817"/>
      <c r="C59" s="896"/>
      <c r="D59" s="848"/>
      <c r="E59" s="850"/>
      <c r="F59" s="838">
        <f>F58*J$13/1000</f>
        <v>0.44403000000000004</v>
      </c>
      <c r="G59" s="839"/>
      <c r="H59" s="840"/>
      <c r="I59" s="838">
        <f>I58*$Q$13/1000</f>
        <v>0.52209522000000008</v>
      </c>
      <c r="J59" s="839"/>
      <c r="K59" s="840"/>
      <c r="L59" s="275" t="s">
        <v>146</v>
      </c>
      <c r="M59" s="190" t="s">
        <v>123</v>
      </c>
      <c r="N59" s="276">
        <v>1</v>
      </c>
      <c r="O59" s="194">
        <f>E58*N59</f>
        <v>80.599999999999994</v>
      </c>
      <c r="P59" s="187">
        <v>1.2</v>
      </c>
      <c r="Q59" s="192">
        <f>N59*P59*$N$11</f>
        <v>1.3696376400000003</v>
      </c>
      <c r="R59" s="530">
        <f>SUM(Q59:Q59)</f>
        <v>1.3696376400000003</v>
      </c>
      <c r="S59" s="842"/>
      <c r="T59" s="842"/>
      <c r="U59" s="863"/>
      <c r="V59" s="216">
        <f t="shared" si="0"/>
        <v>0</v>
      </c>
      <c r="W59" s="216">
        <f t="shared" si="1"/>
        <v>0</v>
      </c>
    </row>
    <row r="60" spans="1:37" s="560" customFormat="1" ht="16.5" customHeight="1">
      <c r="A60" s="814">
        <f>+A58+1</f>
        <v>15</v>
      </c>
      <c r="B60" s="822" t="s">
        <v>252</v>
      </c>
      <c r="C60" s="824" t="s">
        <v>253</v>
      </c>
      <c r="D60" s="826" t="s">
        <v>158</v>
      </c>
      <c r="E60" s="828">
        <v>2</v>
      </c>
      <c r="F60" s="830">
        <v>0.31</v>
      </c>
      <c r="G60" s="831"/>
      <c r="H60" s="832"/>
      <c r="I60" s="830">
        <v>0.31</v>
      </c>
      <c r="J60" s="831"/>
      <c r="K60" s="832"/>
      <c r="L60" s="539"/>
      <c r="M60" s="540"/>
      <c r="N60" s="558"/>
      <c r="O60" s="558"/>
      <c r="P60" s="541"/>
      <c r="Q60" s="542"/>
      <c r="R60" s="559">
        <f>F61+I61</f>
        <v>1.7235411</v>
      </c>
      <c r="S60" s="833">
        <f>R60+R61</f>
        <v>10.283776350000002</v>
      </c>
      <c r="T60" s="833">
        <f>E60*S60</f>
        <v>20.567552700000004</v>
      </c>
      <c r="U60" s="998">
        <f>+R61*E60</f>
        <v>17.120470500000003</v>
      </c>
      <c r="V60" s="216">
        <f t="shared" si="0"/>
        <v>13.656208928279655</v>
      </c>
      <c r="W60" s="216">
        <f t="shared" si="1"/>
        <v>27.312417856559311</v>
      </c>
    </row>
    <row r="61" spans="1:37" s="560" customFormat="1" ht="16.5" customHeight="1">
      <c r="A61" s="815"/>
      <c r="B61" s="823"/>
      <c r="C61" s="825"/>
      <c r="D61" s="827"/>
      <c r="E61" s="829"/>
      <c r="F61" s="830">
        <f>F60*$J$13/1000</f>
        <v>0.72447000000000006</v>
      </c>
      <c r="G61" s="831"/>
      <c r="H61" s="832"/>
      <c r="I61" s="830">
        <f>I60*$Q$13/1000</f>
        <v>0.99907109999999999</v>
      </c>
      <c r="J61" s="831"/>
      <c r="K61" s="832"/>
      <c r="L61" s="561" t="s">
        <v>243</v>
      </c>
      <c r="M61" s="562" t="s">
        <v>158</v>
      </c>
      <c r="N61" s="563">
        <v>1</v>
      </c>
      <c r="O61" s="564">
        <f>E60*N61</f>
        <v>2</v>
      </c>
      <c r="P61" s="583">
        <f>9/1.2</f>
        <v>7.5</v>
      </c>
      <c r="Q61" s="565">
        <f>N61*P61*$N$11</f>
        <v>8.5602352500000016</v>
      </c>
      <c r="R61" s="566">
        <f>+Q61</f>
        <v>8.5602352500000016</v>
      </c>
      <c r="S61" s="834"/>
      <c r="T61" s="834"/>
      <c r="U61" s="999"/>
      <c r="V61" s="216">
        <f t="shared" si="0"/>
        <v>0</v>
      </c>
      <c r="W61" s="216">
        <f t="shared" si="1"/>
        <v>0</v>
      </c>
    </row>
    <row r="62" spans="1:37" s="515" customFormat="1" ht="16.5" customHeight="1">
      <c r="A62" s="814">
        <f t="shared" ref="A62" si="6">+A60+1</f>
        <v>16</v>
      </c>
      <c r="B62" s="816" t="s">
        <v>255</v>
      </c>
      <c r="C62" s="781" t="s">
        <v>258</v>
      </c>
      <c r="D62" s="818" t="s">
        <v>158</v>
      </c>
      <c r="E62" s="820">
        <v>1</v>
      </c>
      <c r="F62" s="793">
        <v>1.31</v>
      </c>
      <c r="G62" s="794"/>
      <c r="H62" s="795"/>
      <c r="I62" s="793">
        <v>0.09</v>
      </c>
      <c r="J62" s="794"/>
      <c r="K62" s="795"/>
      <c r="L62" s="567"/>
      <c r="M62" s="510"/>
      <c r="N62" s="568"/>
      <c r="O62" s="568"/>
      <c r="P62" s="573"/>
      <c r="Q62" s="593"/>
      <c r="R62" s="514">
        <f>F63+I63</f>
        <v>3.3515229000000004</v>
      </c>
      <c r="S62" s="787">
        <f>R62+R63</f>
        <v>75.637953900000028</v>
      </c>
      <c r="T62" s="787">
        <f>E62*S62</f>
        <v>75.637953900000028</v>
      </c>
      <c r="U62" s="795">
        <f>R63*E62</f>
        <v>72.286431000000022</v>
      </c>
      <c r="V62" s="216">
        <f t="shared" si="0"/>
        <v>100.44245092572294</v>
      </c>
      <c r="W62" s="216">
        <f t="shared" si="1"/>
        <v>100.44245092572294</v>
      </c>
    </row>
    <row r="63" spans="1:37" s="515" customFormat="1" ht="16.5" customHeight="1">
      <c r="A63" s="815"/>
      <c r="B63" s="817"/>
      <c r="C63" s="783"/>
      <c r="D63" s="819"/>
      <c r="E63" s="821"/>
      <c r="F63" s="808">
        <f>F62*$J$13/1000</f>
        <v>3.0614700000000004</v>
      </c>
      <c r="G63" s="809"/>
      <c r="H63" s="810"/>
      <c r="I63" s="808">
        <f>I62*$Q$13/1000</f>
        <v>0.29005289999999995</v>
      </c>
      <c r="J63" s="809"/>
      <c r="K63" s="810"/>
      <c r="L63" s="569" t="s">
        <v>257</v>
      </c>
      <c r="M63" s="517" t="s">
        <v>158</v>
      </c>
      <c r="N63" s="570">
        <v>1</v>
      </c>
      <c r="O63" s="571">
        <f>E62*N63</f>
        <v>1</v>
      </c>
      <c r="P63" s="587">
        <f>76/1.2</f>
        <v>63.333333333333336</v>
      </c>
      <c r="Q63" s="521">
        <f>N63*P63*$N$11</f>
        <v>72.286431000000022</v>
      </c>
      <c r="R63" s="514">
        <f>SUM(Q63:Q63)</f>
        <v>72.286431000000022</v>
      </c>
      <c r="S63" s="789"/>
      <c r="T63" s="789"/>
      <c r="U63" s="798"/>
      <c r="V63" s="216">
        <f t="shared" si="0"/>
        <v>0</v>
      </c>
      <c r="W63" s="216">
        <f t="shared" si="1"/>
        <v>0</v>
      </c>
    </row>
    <row r="64" spans="1:37" s="492" customFormat="1" ht="12.75" customHeight="1">
      <c r="A64" s="843">
        <f>+A62+1</f>
        <v>17</v>
      </c>
      <c r="B64" s="816" t="s">
        <v>124</v>
      </c>
      <c r="C64" s="895" t="s">
        <v>187</v>
      </c>
      <c r="D64" s="847" t="s">
        <v>122</v>
      </c>
      <c r="E64" s="849">
        <f>+E49+E51</f>
        <v>663</v>
      </c>
      <c r="F64" s="867">
        <f>0.001*5</f>
        <v>5.0000000000000001E-3</v>
      </c>
      <c r="G64" s="868"/>
      <c r="H64" s="869"/>
      <c r="I64" s="838">
        <f>0.001*20</f>
        <v>0.02</v>
      </c>
      <c r="J64" s="839"/>
      <c r="K64" s="840"/>
      <c r="L64" s="449"/>
      <c r="M64" s="162"/>
      <c r="N64" s="545"/>
      <c r="O64" s="545"/>
      <c r="P64" s="545"/>
      <c r="Q64" s="595"/>
      <c r="R64" s="530">
        <f>F65+I65</f>
        <v>7.6141199999999992E-2</v>
      </c>
      <c r="S64" s="841">
        <f>R64+R65</f>
        <v>0.1065654174432</v>
      </c>
      <c r="T64" s="841">
        <f>E64*S64</f>
        <v>70.652871764841606</v>
      </c>
      <c r="U64" s="862">
        <f>R65*E64</f>
        <v>20.171256164841601</v>
      </c>
      <c r="V64" s="216">
        <f t="shared" si="0"/>
        <v>0.14151217953448358</v>
      </c>
      <c r="W64" s="216">
        <f t="shared" si="1"/>
        <v>93.822575031362618</v>
      </c>
    </row>
    <row r="65" spans="1:50" s="492" customFormat="1" ht="12.75">
      <c r="A65" s="844"/>
      <c r="B65" s="817"/>
      <c r="C65" s="896"/>
      <c r="D65" s="848"/>
      <c r="E65" s="850"/>
      <c r="F65" s="867">
        <f>F64*J$13/1000</f>
        <v>1.1685000000000001E-2</v>
      </c>
      <c r="G65" s="868"/>
      <c r="H65" s="869"/>
      <c r="I65" s="867">
        <f>I64*$Q$13/1000</f>
        <v>6.4456199999999991E-2</v>
      </c>
      <c r="J65" s="868"/>
      <c r="K65" s="869"/>
      <c r="L65" s="275" t="s">
        <v>82</v>
      </c>
      <c r="M65" s="190" t="s">
        <v>125</v>
      </c>
      <c r="N65" s="191">
        <v>1E-3</v>
      </c>
      <c r="O65" s="194">
        <f>E64*N65</f>
        <v>0.66300000000000003</v>
      </c>
      <c r="P65" s="187">
        <v>26.655999999999999</v>
      </c>
      <c r="Q65" s="192">
        <f>N65*P65*$N$11</f>
        <v>3.0424217443200004E-2</v>
      </c>
      <c r="R65" s="546">
        <f>Q65</f>
        <v>3.0424217443200004E-2</v>
      </c>
      <c r="S65" s="842"/>
      <c r="T65" s="842"/>
      <c r="U65" s="863"/>
      <c r="V65" s="216">
        <f t="shared" si="0"/>
        <v>0</v>
      </c>
      <c r="W65" s="216">
        <f t="shared" si="1"/>
        <v>0</v>
      </c>
    </row>
    <row r="66" spans="1:50" s="543" customFormat="1" ht="12.75">
      <c r="A66" s="805">
        <f>+A64+1</f>
        <v>18</v>
      </c>
      <c r="B66" s="784" t="s">
        <v>259</v>
      </c>
      <c r="C66" s="781" t="s">
        <v>261</v>
      </c>
      <c r="D66" s="784" t="s">
        <v>158</v>
      </c>
      <c r="E66" s="784">
        <v>1</v>
      </c>
      <c r="F66" s="808">
        <v>2.96</v>
      </c>
      <c r="G66" s="809"/>
      <c r="H66" s="810"/>
      <c r="I66" s="811">
        <v>3.35</v>
      </c>
      <c r="J66" s="812"/>
      <c r="K66" s="813"/>
      <c r="L66" s="572"/>
      <c r="M66" s="510"/>
      <c r="N66" s="573"/>
      <c r="O66" s="594"/>
      <c r="P66" s="574"/>
      <c r="Q66" s="593"/>
      <c r="R66" s="514">
        <f>F67+I67</f>
        <v>17.7139335</v>
      </c>
      <c r="S66" s="787">
        <f>R66+R67</f>
        <v>18.349342642137</v>
      </c>
      <c r="T66" s="787">
        <f>E66*S66</f>
        <v>18.349342642137</v>
      </c>
      <c r="U66" s="790">
        <f>E66*R67</f>
        <v>0.63540914213700006</v>
      </c>
      <c r="V66" s="216">
        <f t="shared" si="0"/>
        <v>24.366774255802817</v>
      </c>
      <c r="W66" s="216">
        <f t="shared" si="1"/>
        <v>24.366774255802817</v>
      </c>
      <c r="X66" s="575"/>
      <c r="Y66" s="575"/>
    </row>
    <row r="67" spans="1:50" s="543" customFormat="1" ht="12.75">
      <c r="A67" s="806"/>
      <c r="B67" s="785"/>
      <c r="C67" s="782"/>
      <c r="D67" s="785"/>
      <c r="E67" s="785"/>
      <c r="F67" s="793">
        <f>F66*$J$13/1000</f>
        <v>6.9175199999999997</v>
      </c>
      <c r="G67" s="794"/>
      <c r="H67" s="795"/>
      <c r="I67" s="799">
        <f>I66*$Q$13/1000</f>
        <v>10.7964135</v>
      </c>
      <c r="J67" s="800"/>
      <c r="K67" s="801"/>
      <c r="L67" s="576" t="s">
        <v>244</v>
      </c>
      <c r="M67" s="577" t="s">
        <v>122</v>
      </c>
      <c r="N67" s="578">
        <v>0.23</v>
      </c>
      <c r="O67" s="579">
        <f>E66*N67</f>
        <v>0.23</v>
      </c>
      <c r="P67" s="520">
        <v>2.3769999999999998</v>
      </c>
      <c r="Q67" s="580">
        <f>N67*P67*$N$11</f>
        <v>0.62399549513700003</v>
      </c>
      <c r="R67" s="787">
        <f>SUM(Q67:Q68)</f>
        <v>0.63540914213700006</v>
      </c>
      <c r="S67" s="788"/>
      <c r="T67" s="788"/>
      <c r="U67" s="791"/>
      <c r="V67" s="216">
        <f t="shared" si="0"/>
        <v>0</v>
      </c>
      <c r="W67" s="216">
        <f t="shared" si="1"/>
        <v>0</v>
      </c>
      <c r="X67" s="575"/>
      <c r="Y67" s="575"/>
    </row>
    <row r="68" spans="1:50" s="543" customFormat="1" ht="12.75">
      <c r="A68" s="807"/>
      <c r="B68" s="786"/>
      <c r="C68" s="783"/>
      <c r="D68" s="786"/>
      <c r="E68" s="786"/>
      <c r="F68" s="796"/>
      <c r="G68" s="797"/>
      <c r="H68" s="798"/>
      <c r="I68" s="802"/>
      <c r="J68" s="803"/>
      <c r="K68" s="804"/>
      <c r="L68" s="581" t="s">
        <v>245</v>
      </c>
      <c r="M68" s="582" t="s">
        <v>123</v>
      </c>
      <c r="N68" s="583">
        <v>0.4</v>
      </c>
      <c r="O68" s="584">
        <f>E66*N68</f>
        <v>0.4</v>
      </c>
      <c r="P68" s="585">
        <f>0.02225/0.89</f>
        <v>2.4999999999999998E-2</v>
      </c>
      <c r="Q68" s="586">
        <f>N68*P68*$N$11</f>
        <v>1.1413647000000002E-2</v>
      </c>
      <c r="R68" s="789"/>
      <c r="S68" s="789"/>
      <c r="T68" s="789"/>
      <c r="U68" s="792"/>
      <c r="V68" s="216">
        <f t="shared" si="0"/>
        <v>0</v>
      </c>
      <c r="W68" s="216">
        <f t="shared" si="1"/>
        <v>0</v>
      </c>
      <c r="X68" s="575"/>
      <c r="Y68" s="575"/>
    </row>
    <row r="69" spans="1:50" s="337" customFormat="1" ht="18" customHeight="1">
      <c r="A69" s="296"/>
      <c r="B69" s="297"/>
      <c r="C69" s="298" t="s">
        <v>202</v>
      </c>
      <c r="D69" s="299"/>
      <c r="E69" s="300"/>
      <c r="F69" s="301"/>
      <c r="G69" s="302"/>
      <c r="H69" s="301"/>
      <c r="I69" s="301"/>
      <c r="J69" s="302"/>
      <c r="K69" s="301"/>
      <c r="L69" s="303"/>
      <c r="M69" s="304"/>
      <c r="N69" s="305"/>
      <c r="O69" s="306"/>
      <c r="P69" s="301"/>
      <c r="Q69" s="307"/>
      <c r="R69" s="306"/>
      <c r="S69" s="306"/>
      <c r="T69" s="308" t="e">
        <f>SUM(#REF!)-#REF!</f>
        <v>#REF!</v>
      </c>
      <c r="U69" s="308" t="e">
        <f>SUM(#REF!)-#REF!</f>
        <v>#REF!</v>
      </c>
      <c r="V69" s="487"/>
      <c r="W69" s="599">
        <f>SUM(W21:W68)</f>
        <v>7514.0793680977731</v>
      </c>
      <c r="X69" s="589"/>
      <c r="Y69" s="148"/>
      <c r="Z69" s="148"/>
      <c r="AA69" s="148"/>
      <c r="AB69" s="148"/>
      <c r="AC69" s="148"/>
      <c r="AD69" s="148"/>
      <c r="AE69" s="148"/>
      <c r="AF69" s="390"/>
      <c r="AG69" s="390"/>
      <c r="AH69" s="390"/>
      <c r="AI69" s="390"/>
      <c r="AJ69" s="390"/>
      <c r="AK69" s="390"/>
      <c r="AL69" s="390"/>
      <c r="AM69" s="390"/>
      <c r="AN69" s="390"/>
      <c r="AO69" s="390"/>
      <c r="AP69" s="390"/>
      <c r="AQ69" s="390"/>
      <c r="AR69" s="390"/>
      <c r="AS69" s="390"/>
      <c r="AT69" s="390"/>
      <c r="AU69" s="390"/>
      <c r="AV69" s="390"/>
      <c r="AW69" s="390"/>
      <c r="AX69" s="390"/>
    </row>
    <row r="70" spans="1:50" s="217" customFormat="1" ht="14.25" hidden="1" customHeight="1">
      <c r="A70" s="218"/>
      <c r="B70" s="219"/>
      <c r="C70" s="246" t="s">
        <v>118</v>
      </c>
      <c r="D70" s="220"/>
      <c r="E70" s="221"/>
      <c r="F70" s="222"/>
      <c r="G70" s="223"/>
      <c r="H70" s="222"/>
      <c r="I70" s="222"/>
      <c r="J70" s="223"/>
      <c r="K70" s="222"/>
      <c r="L70" s="224"/>
      <c r="M70" s="225"/>
      <c r="N70" s="226"/>
      <c r="O70" s="227"/>
      <c r="P70" s="222"/>
      <c r="Q70" s="223"/>
      <c r="R70" s="227"/>
      <c r="S70" s="227"/>
      <c r="T70" s="228"/>
      <c r="U70" s="229"/>
      <c r="V70" s="230"/>
      <c r="W70" s="592">
        <f>W69*D70</f>
        <v>0</v>
      </c>
      <c r="X70" s="590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</row>
    <row r="71" spans="1:50" s="217" customFormat="1" ht="15.75" hidden="1">
      <c r="A71" s="218"/>
      <c r="B71" s="219"/>
      <c r="C71" s="246" t="s">
        <v>116</v>
      </c>
      <c r="D71" s="220"/>
      <c r="E71" s="227"/>
      <c r="F71" s="222"/>
      <c r="G71" s="223"/>
      <c r="H71" s="222"/>
      <c r="I71" s="222"/>
      <c r="J71" s="223"/>
      <c r="K71" s="222"/>
      <c r="L71" s="224"/>
      <c r="M71" s="225"/>
      <c r="N71" s="226"/>
      <c r="O71" s="227"/>
      <c r="P71" s="222"/>
      <c r="Q71" s="223"/>
      <c r="R71" s="227"/>
      <c r="S71" s="227"/>
      <c r="T71" s="228"/>
      <c r="U71" s="229"/>
      <c r="V71" s="232"/>
      <c r="W71" s="592">
        <f>+W70+W69</f>
        <v>7514.0793680977731</v>
      </c>
      <c r="X71" s="590"/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</row>
    <row r="72" spans="1:50" s="145" customFormat="1" ht="41.25" customHeight="1">
      <c r="A72" s="618"/>
      <c r="B72" s="619"/>
      <c r="C72" s="621" t="s">
        <v>266</v>
      </c>
      <c r="D72" s="620"/>
      <c r="E72" s="620"/>
      <c r="F72" s="620"/>
      <c r="G72" s="620"/>
      <c r="H72" s="620"/>
      <c r="I72" s="620"/>
      <c r="J72" s="620"/>
      <c r="K72" s="620"/>
      <c r="L72" s="620"/>
      <c r="M72" s="620"/>
      <c r="N72" s="620"/>
      <c r="O72" s="620"/>
      <c r="P72" s="620"/>
      <c r="Q72" s="620"/>
      <c r="R72" s="620"/>
      <c r="S72" s="620"/>
      <c r="T72" s="620"/>
      <c r="U72" s="620"/>
      <c r="V72" s="620"/>
      <c r="W72" s="620"/>
      <c r="X72" s="620"/>
      <c r="Y72" s="617"/>
      <c r="Z72" s="617"/>
      <c r="AA72" s="167"/>
      <c r="AB72" s="167"/>
      <c r="AC72" s="167"/>
      <c r="AD72" s="492"/>
      <c r="AE72" s="492"/>
    </row>
    <row r="73" spans="1:50" s="145" customFormat="1" ht="20.25" customHeight="1">
      <c r="A73" s="533"/>
      <c r="B73" s="615"/>
      <c r="C73" s="554" t="s">
        <v>247</v>
      </c>
      <c r="D73" s="615"/>
      <c r="E73" s="615"/>
      <c r="F73" s="615"/>
      <c r="G73" s="614"/>
      <c r="H73" s="614"/>
      <c r="I73" s="615"/>
      <c r="J73" s="615"/>
      <c r="K73" s="615"/>
      <c r="L73" s="534"/>
      <c r="M73" s="615"/>
      <c r="N73" s="615"/>
      <c r="O73" s="615"/>
      <c r="P73" s="615"/>
      <c r="Q73" s="615"/>
      <c r="R73" s="615"/>
      <c r="S73" s="615"/>
      <c r="T73" s="615"/>
      <c r="U73" s="535"/>
      <c r="V73" s="216">
        <v>0</v>
      </c>
      <c r="W73" s="622">
        <f t="shared" ref="W73:W136" si="7">+V73*E73</f>
        <v>0</v>
      </c>
      <c r="X73" s="623">
        <f>SUM(W72:W185)/$W$182</f>
        <v>399.21637664557437</v>
      </c>
      <c r="Y73" s="167"/>
      <c r="Z73" s="167"/>
      <c r="AA73" s="167"/>
      <c r="AB73" s="492"/>
      <c r="AC73" s="492"/>
    </row>
    <row r="74" spans="1:50" s="145" customFormat="1" ht="15" hidden="1" customHeight="1">
      <c r="A74" s="533"/>
      <c r="B74" s="615"/>
      <c r="C74" s="615" t="s">
        <v>238</v>
      </c>
      <c r="D74" s="615"/>
      <c r="E74" s="615"/>
      <c r="F74" s="615"/>
      <c r="G74" s="614"/>
      <c r="H74" s="614"/>
      <c r="I74" s="615"/>
      <c r="J74" s="615"/>
      <c r="K74" s="615"/>
      <c r="L74" s="534"/>
      <c r="M74" s="615"/>
      <c r="N74" s="615"/>
      <c r="O74" s="615"/>
      <c r="P74" s="615"/>
      <c r="Q74" s="615"/>
      <c r="R74" s="615"/>
      <c r="S74" s="615"/>
      <c r="T74" s="615"/>
      <c r="U74" s="535"/>
      <c r="V74" s="216">
        <v>0</v>
      </c>
      <c r="W74" s="622">
        <f t="shared" si="7"/>
        <v>0</v>
      </c>
    </row>
    <row r="75" spans="1:50" s="189" customFormat="1" ht="20.25" customHeight="1">
      <c r="A75" s="964">
        <v>1</v>
      </c>
      <c r="B75" s="966" t="s">
        <v>232</v>
      </c>
      <c r="C75" s="989" t="s">
        <v>233</v>
      </c>
      <c r="D75" s="991" t="s">
        <v>172</v>
      </c>
      <c r="E75" s="993">
        <v>22.5</v>
      </c>
      <c r="F75" s="854">
        <v>3.68</v>
      </c>
      <c r="G75" s="854"/>
      <c r="H75" s="854"/>
      <c r="I75" s="987">
        <v>0</v>
      </c>
      <c r="J75" s="987"/>
      <c r="K75" s="987"/>
      <c r="L75" s="481"/>
      <c r="M75" s="309"/>
      <c r="N75" s="309"/>
      <c r="O75" s="309"/>
      <c r="P75" s="309"/>
      <c r="Q75" s="310"/>
      <c r="R75" s="985">
        <v>8.6001600000000007</v>
      </c>
      <c r="S75" s="985">
        <v>8.6001600000000007</v>
      </c>
      <c r="T75" s="985">
        <v>193.50360000000001</v>
      </c>
      <c r="U75" s="835"/>
      <c r="V75" s="216">
        <v>11.420472186429215</v>
      </c>
      <c r="W75" s="216">
        <f t="shared" si="7"/>
        <v>256.96062419465733</v>
      </c>
    </row>
    <row r="76" spans="1:50" s="189" customFormat="1" ht="20.25" customHeight="1">
      <c r="A76" s="965"/>
      <c r="B76" s="967"/>
      <c r="C76" s="990"/>
      <c r="D76" s="992"/>
      <c r="E76" s="994"/>
      <c r="F76" s="854">
        <v>8.6001600000000007</v>
      </c>
      <c r="G76" s="854"/>
      <c r="H76" s="854"/>
      <c r="I76" s="987">
        <v>0</v>
      </c>
      <c r="J76" s="987"/>
      <c r="K76" s="987"/>
      <c r="L76" s="482"/>
      <c r="M76" s="311"/>
      <c r="N76" s="311"/>
      <c r="O76" s="311"/>
      <c r="P76" s="311"/>
      <c r="Q76" s="312"/>
      <c r="R76" s="986"/>
      <c r="S76" s="986"/>
      <c r="T76" s="986"/>
      <c r="U76" s="836"/>
      <c r="V76" s="216">
        <v>0</v>
      </c>
      <c r="W76" s="216">
        <f t="shared" si="7"/>
        <v>0</v>
      </c>
    </row>
    <row r="77" spans="1:50" s="314" customFormat="1" ht="12.75" customHeight="1">
      <c r="A77" s="843">
        <f>+A75+1</f>
        <v>2</v>
      </c>
      <c r="B77" s="816" t="s">
        <v>173</v>
      </c>
      <c r="C77" s="895" t="s">
        <v>195</v>
      </c>
      <c r="D77" s="847" t="s">
        <v>172</v>
      </c>
      <c r="E77" s="841">
        <v>22.5</v>
      </c>
      <c r="F77" s="867">
        <v>2.78</v>
      </c>
      <c r="G77" s="868"/>
      <c r="H77" s="869"/>
      <c r="I77" s="867">
        <v>0.34</v>
      </c>
      <c r="J77" s="868"/>
      <c r="K77" s="869"/>
      <c r="L77" s="483"/>
      <c r="M77" s="162"/>
      <c r="N77" s="313"/>
      <c r="O77" s="545"/>
      <c r="P77" s="545"/>
      <c r="Q77" s="605"/>
      <c r="R77" s="530">
        <v>7.5926153999999997</v>
      </c>
      <c r="S77" s="841">
        <v>46.68321215688826</v>
      </c>
      <c r="T77" s="841">
        <v>1050.3722735299859</v>
      </c>
      <c r="U77" s="876">
        <v>879.53842702998588</v>
      </c>
      <c r="V77" s="216">
        <v>61.992372933865944</v>
      </c>
      <c r="W77" s="216">
        <f t="shared" si="7"/>
        <v>1394.8283910119837</v>
      </c>
    </row>
    <row r="78" spans="1:50" s="314" customFormat="1" ht="12.75">
      <c r="A78" s="894"/>
      <c r="B78" s="988"/>
      <c r="C78" s="945"/>
      <c r="D78" s="946"/>
      <c r="E78" s="861"/>
      <c r="F78" s="870">
        <v>6.4968599999999999</v>
      </c>
      <c r="G78" s="871"/>
      <c r="H78" s="872"/>
      <c r="I78" s="870">
        <v>1.0957554</v>
      </c>
      <c r="J78" s="871"/>
      <c r="K78" s="872"/>
      <c r="L78" s="196" t="s">
        <v>174</v>
      </c>
      <c r="M78" s="197" t="s">
        <v>175</v>
      </c>
      <c r="N78" s="315">
        <v>1.02</v>
      </c>
      <c r="O78" s="198">
        <v>22.95</v>
      </c>
      <c r="P78" s="186">
        <v>28.132999999999999</v>
      </c>
      <c r="Q78" s="199">
        <v>32.75221336720201</v>
      </c>
      <c r="R78" s="841">
        <v>39.09059675688826</v>
      </c>
      <c r="S78" s="861"/>
      <c r="T78" s="861"/>
      <c r="U78" s="877"/>
      <c r="V78" s="216">
        <v>0</v>
      </c>
      <c r="W78" s="216">
        <f t="shared" si="7"/>
        <v>0</v>
      </c>
    </row>
    <row r="79" spans="1:50" s="314" customFormat="1" ht="12.75">
      <c r="A79" s="894"/>
      <c r="B79" s="988"/>
      <c r="C79" s="945"/>
      <c r="D79" s="946"/>
      <c r="E79" s="861"/>
      <c r="F79" s="995"/>
      <c r="G79" s="996"/>
      <c r="H79" s="997"/>
      <c r="I79" s="995"/>
      <c r="J79" s="996"/>
      <c r="K79" s="997"/>
      <c r="L79" s="205" t="s">
        <v>176</v>
      </c>
      <c r="M79" s="206" t="s">
        <v>177</v>
      </c>
      <c r="N79" s="316">
        <v>1.17</v>
      </c>
      <c r="O79" s="207">
        <v>26.324999999999999</v>
      </c>
      <c r="P79" s="186">
        <v>3.5</v>
      </c>
      <c r="Q79" s="208">
        <v>4.6738884465000003</v>
      </c>
      <c r="R79" s="861"/>
      <c r="S79" s="861"/>
      <c r="T79" s="861"/>
      <c r="U79" s="877"/>
      <c r="V79" s="216">
        <v>0</v>
      </c>
      <c r="W79" s="216">
        <f t="shared" si="7"/>
        <v>0</v>
      </c>
    </row>
    <row r="80" spans="1:50" s="314" customFormat="1" ht="13.5" customHeight="1">
      <c r="A80" s="844"/>
      <c r="B80" s="817"/>
      <c r="C80" s="896"/>
      <c r="D80" s="848"/>
      <c r="E80" s="842"/>
      <c r="F80" s="873"/>
      <c r="G80" s="874"/>
      <c r="H80" s="875"/>
      <c r="I80" s="873"/>
      <c r="J80" s="874"/>
      <c r="K80" s="875"/>
      <c r="L80" s="209" t="s">
        <v>178</v>
      </c>
      <c r="M80" s="200" t="s">
        <v>175</v>
      </c>
      <c r="N80" s="317">
        <v>1.2500000000000001E-2</v>
      </c>
      <c r="O80" s="202">
        <v>0.28125</v>
      </c>
      <c r="P80" s="295">
        <v>116.667</v>
      </c>
      <c r="Q80" s="204">
        <v>1.6644949431862504</v>
      </c>
      <c r="R80" s="842"/>
      <c r="S80" s="842"/>
      <c r="T80" s="842"/>
      <c r="U80" s="878"/>
      <c r="V80" s="216">
        <v>0</v>
      </c>
      <c r="W80" s="216">
        <f t="shared" si="7"/>
        <v>0</v>
      </c>
    </row>
    <row r="81" spans="1:34" s="498" customFormat="1" ht="18" customHeight="1">
      <c r="A81" s="964">
        <f>+A77+1</f>
        <v>3</v>
      </c>
      <c r="B81" s="966" t="s">
        <v>249</v>
      </c>
      <c r="C81" s="968" t="s">
        <v>267</v>
      </c>
      <c r="D81" s="970" t="s">
        <v>190</v>
      </c>
      <c r="E81" s="972">
        <v>40.5</v>
      </c>
      <c r="F81" s="974">
        <v>0.4</v>
      </c>
      <c r="G81" s="975"/>
      <c r="H81" s="976"/>
      <c r="I81" s="974">
        <v>0.75</v>
      </c>
      <c r="J81" s="975"/>
      <c r="K81" s="976"/>
      <c r="L81" s="499"/>
      <c r="M81" s="324"/>
      <c r="N81" s="325"/>
      <c r="O81" s="325"/>
      <c r="P81" s="500"/>
      <c r="Q81" s="501"/>
      <c r="R81" s="882">
        <v>3.3519075000000003</v>
      </c>
      <c r="S81" s="882">
        <v>3.3519075000000003</v>
      </c>
      <c r="T81" s="882">
        <v>135.75225375000002</v>
      </c>
      <c r="U81" s="1012"/>
      <c r="V81" s="216">
        <v>4.4511225808861097</v>
      </c>
      <c r="W81" s="216">
        <f t="shared" si="7"/>
        <v>180.27046452588743</v>
      </c>
    </row>
    <row r="82" spans="1:34" s="498" customFormat="1" ht="18" customHeight="1">
      <c r="A82" s="965"/>
      <c r="B82" s="967"/>
      <c r="C82" s="969"/>
      <c r="D82" s="971"/>
      <c r="E82" s="973"/>
      <c r="F82" s="851">
        <v>0.93480000000000008</v>
      </c>
      <c r="G82" s="852"/>
      <c r="H82" s="853"/>
      <c r="I82" s="854">
        <v>2.4171075000000002</v>
      </c>
      <c r="J82" s="854"/>
      <c r="K82" s="854"/>
      <c r="L82" s="502"/>
      <c r="M82" s="326"/>
      <c r="N82" s="327"/>
      <c r="O82" s="327"/>
      <c r="P82" s="323"/>
      <c r="Q82" s="503"/>
      <c r="R82" s="883"/>
      <c r="S82" s="883"/>
      <c r="T82" s="883"/>
      <c r="U82" s="1013"/>
      <c r="V82" s="216">
        <v>0</v>
      </c>
      <c r="W82" s="216">
        <f t="shared" si="7"/>
        <v>0</v>
      </c>
    </row>
    <row r="83" spans="1:34" s="556" customFormat="1" ht="14.25" customHeight="1">
      <c r="A83" s="843">
        <f>+A81+1</f>
        <v>4</v>
      </c>
      <c r="B83" s="816" t="s">
        <v>179</v>
      </c>
      <c r="C83" s="1000" t="s">
        <v>268</v>
      </c>
      <c r="D83" s="1001" t="s">
        <v>123</v>
      </c>
      <c r="E83" s="1001">
        <v>268.32</v>
      </c>
      <c r="F83" s="941">
        <v>1.4800000000000001E-2</v>
      </c>
      <c r="G83" s="942"/>
      <c r="H83" s="943"/>
      <c r="I83" s="867">
        <v>4.9800000000000009E-3</v>
      </c>
      <c r="J83" s="868"/>
      <c r="K83" s="869"/>
      <c r="L83" s="483"/>
      <c r="M83" s="162"/>
      <c r="N83" s="313"/>
      <c r="O83" s="545"/>
      <c r="P83" s="611"/>
      <c r="Q83" s="605"/>
      <c r="R83" s="603">
        <v>5.0637193800000008E-2</v>
      </c>
      <c r="S83" s="837">
        <v>0.53111497212867254</v>
      </c>
      <c r="T83" s="837">
        <v>142.50876932156541</v>
      </c>
      <c r="U83" s="889">
        <v>128.92179748114941</v>
      </c>
      <c r="V83" s="216">
        <v>0.70528731639779163</v>
      </c>
      <c r="W83" s="216">
        <f t="shared" si="7"/>
        <v>189.24269273585546</v>
      </c>
      <c r="X83" s="148"/>
      <c r="Y83" s="148"/>
      <c r="Z83" s="148"/>
      <c r="AA83" s="148"/>
      <c r="AB83" s="557"/>
      <c r="AC83" s="557"/>
      <c r="AD83" s="557"/>
      <c r="AE83" s="557"/>
      <c r="AF83" s="557"/>
      <c r="AG83" s="557"/>
      <c r="AH83" s="557"/>
    </row>
    <row r="84" spans="1:34" s="556" customFormat="1" ht="14.25" customHeight="1">
      <c r="A84" s="894"/>
      <c r="B84" s="988"/>
      <c r="C84" s="1000"/>
      <c r="D84" s="1001"/>
      <c r="E84" s="1001"/>
      <c r="F84" s="837">
        <v>3.4587600000000003E-2</v>
      </c>
      <c r="G84" s="837"/>
      <c r="H84" s="837"/>
      <c r="I84" s="837">
        <v>1.6049593800000005E-2</v>
      </c>
      <c r="J84" s="837"/>
      <c r="K84" s="837"/>
      <c r="L84" s="196" t="s">
        <v>180</v>
      </c>
      <c r="M84" s="197" t="s">
        <v>123</v>
      </c>
      <c r="N84" s="315">
        <v>1</v>
      </c>
      <c r="O84" s="198">
        <v>268.32</v>
      </c>
      <c r="P84" s="185">
        <v>0.41696779261586803</v>
      </c>
      <c r="Q84" s="199">
        <v>0.47591231952867252</v>
      </c>
      <c r="R84" s="837">
        <v>0.4804777783286725</v>
      </c>
      <c r="S84" s="837"/>
      <c r="T84" s="837"/>
      <c r="U84" s="889"/>
      <c r="V84" s="216">
        <v>0</v>
      </c>
      <c r="W84" s="216">
        <f t="shared" si="7"/>
        <v>0</v>
      </c>
      <c r="X84" s="148"/>
      <c r="Y84" s="148"/>
      <c r="Z84" s="148"/>
      <c r="AA84" s="148"/>
      <c r="AB84" s="557"/>
      <c r="AC84" s="557"/>
      <c r="AD84" s="557"/>
      <c r="AE84" s="557"/>
      <c r="AF84" s="557"/>
      <c r="AG84" s="557"/>
      <c r="AH84" s="557"/>
    </row>
    <row r="85" spans="1:34" s="556" customFormat="1" ht="13.5" customHeight="1">
      <c r="A85" s="844"/>
      <c r="B85" s="817"/>
      <c r="C85" s="1000"/>
      <c r="D85" s="1001"/>
      <c r="E85" s="1001"/>
      <c r="F85" s="837"/>
      <c r="G85" s="837"/>
      <c r="H85" s="837"/>
      <c r="I85" s="837"/>
      <c r="J85" s="837"/>
      <c r="K85" s="837"/>
      <c r="L85" s="205" t="s">
        <v>181</v>
      </c>
      <c r="M85" s="206" t="s">
        <v>123</v>
      </c>
      <c r="N85" s="316">
        <v>4.0000000000000001E-3</v>
      </c>
      <c r="O85" s="186">
        <v>1.07328</v>
      </c>
      <c r="P85" s="318">
        <v>1</v>
      </c>
      <c r="Q85" s="319">
        <v>4.5654588000000008E-3</v>
      </c>
      <c r="R85" s="837"/>
      <c r="S85" s="837"/>
      <c r="T85" s="837"/>
      <c r="U85" s="889"/>
      <c r="V85" s="216">
        <v>0</v>
      </c>
      <c r="W85" s="216">
        <f t="shared" si="7"/>
        <v>0</v>
      </c>
      <c r="X85" s="148"/>
      <c r="Y85" s="148"/>
      <c r="Z85" s="148"/>
      <c r="AA85" s="148"/>
      <c r="AB85" s="557"/>
      <c r="AC85" s="557"/>
      <c r="AD85" s="557"/>
      <c r="AE85" s="557"/>
      <c r="AF85" s="557"/>
      <c r="AG85" s="557"/>
      <c r="AH85" s="557"/>
    </row>
    <row r="86" spans="1:34" s="556" customFormat="1" ht="14.25" customHeight="1">
      <c r="A86" s="843">
        <f>+A83+1</f>
        <v>5</v>
      </c>
      <c r="B86" s="816" t="s">
        <v>179</v>
      </c>
      <c r="C86" s="1000" t="s">
        <v>269</v>
      </c>
      <c r="D86" s="1001" t="s">
        <v>123</v>
      </c>
      <c r="E86" s="1001">
        <v>378.84</v>
      </c>
      <c r="F86" s="941">
        <v>1.4800000000000001E-2</v>
      </c>
      <c r="G86" s="942"/>
      <c r="H86" s="943"/>
      <c r="I86" s="867">
        <v>4.9800000000000009E-3</v>
      </c>
      <c r="J86" s="868"/>
      <c r="K86" s="869"/>
      <c r="L86" s="483"/>
      <c r="M86" s="162"/>
      <c r="N86" s="313"/>
      <c r="O86" s="545"/>
      <c r="P86" s="611"/>
      <c r="Q86" s="605"/>
      <c r="R86" s="603">
        <v>5.0637193800000008E-2</v>
      </c>
      <c r="S86" s="837">
        <v>0.49504563455121964</v>
      </c>
      <c r="T86" s="837">
        <v>187.54308819338402</v>
      </c>
      <c r="U86" s="889">
        <v>168.35969369419203</v>
      </c>
      <c r="V86" s="216">
        <v>0.65738950210291491</v>
      </c>
      <c r="W86" s="216">
        <f t="shared" si="7"/>
        <v>249.04543897666827</v>
      </c>
      <c r="X86" s="148"/>
      <c r="Y86" s="148"/>
      <c r="Z86" s="148"/>
      <c r="AA86" s="148"/>
      <c r="AB86" s="557"/>
      <c r="AC86" s="557"/>
      <c r="AD86" s="557"/>
      <c r="AE86" s="557"/>
      <c r="AF86" s="557"/>
      <c r="AG86" s="557"/>
      <c r="AH86" s="557"/>
    </row>
    <row r="87" spans="1:34" s="556" customFormat="1" ht="14.25" customHeight="1">
      <c r="A87" s="894"/>
      <c r="B87" s="988"/>
      <c r="C87" s="1000"/>
      <c r="D87" s="1001"/>
      <c r="E87" s="1001"/>
      <c r="F87" s="837">
        <v>3.4587600000000003E-2</v>
      </c>
      <c r="G87" s="837"/>
      <c r="H87" s="837"/>
      <c r="I87" s="837">
        <v>1.6049593800000005E-2</v>
      </c>
      <c r="J87" s="837"/>
      <c r="K87" s="837"/>
      <c r="L87" s="196" t="s">
        <v>180</v>
      </c>
      <c r="M87" s="197" t="s">
        <v>123</v>
      </c>
      <c r="N87" s="315">
        <v>1</v>
      </c>
      <c r="O87" s="198">
        <v>378.84</v>
      </c>
      <c r="P87" s="185">
        <v>0.38536585365853659</v>
      </c>
      <c r="Q87" s="199">
        <v>0.43984298195121962</v>
      </c>
      <c r="R87" s="837">
        <v>0.4444084407512196</v>
      </c>
      <c r="S87" s="837"/>
      <c r="T87" s="837"/>
      <c r="U87" s="889"/>
      <c r="V87" s="216">
        <v>0</v>
      </c>
      <c r="W87" s="216">
        <f t="shared" si="7"/>
        <v>0</v>
      </c>
      <c r="X87" s="148"/>
      <c r="Y87" s="148"/>
      <c r="Z87" s="148"/>
      <c r="AA87" s="148"/>
      <c r="AB87" s="557"/>
      <c r="AC87" s="557"/>
      <c r="AD87" s="557"/>
      <c r="AE87" s="557"/>
      <c r="AF87" s="557"/>
      <c r="AG87" s="557"/>
      <c r="AH87" s="557"/>
    </row>
    <row r="88" spans="1:34" s="556" customFormat="1" ht="13.5" customHeight="1">
      <c r="A88" s="844"/>
      <c r="B88" s="817"/>
      <c r="C88" s="1000"/>
      <c r="D88" s="1001"/>
      <c r="E88" s="1001"/>
      <c r="F88" s="837"/>
      <c r="G88" s="837"/>
      <c r="H88" s="837"/>
      <c r="I88" s="837"/>
      <c r="J88" s="837"/>
      <c r="K88" s="837"/>
      <c r="L88" s="205" t="s">
        <v>181</v>
      </c>
      <c r="M88" s="206" t="s">
        <v>123</v>
      </c>
      <c r="N88" s="316">
        <v>4.0000000000000001E-3</v>
      </c>
      <c r="O88" s="186">
        <v>1.51536</v>
      </c>
      <c r="P88" s="318">
        <v>1</v>
      </c>
      <c r="Q88" s="319">
        <v>4.5654588000000008E-3</v>
      </c>
      <c r="R88" s="837"/>
      <c r="S88" s="837"/>
      <c r="T88" s="837"/>
      <c r="U88" s="889"/>
      <c r="V88" s="216">
        <v>0</v>
      </c>
      <c r="W88" s="216">
        <f t="shared" si="7"/>
        <v>0</v>
      </c>
      <c r="X88" s="148"/>
      <c r="Y88" s="148"/>
      <c r="Z88" s="148"/>
      <c r="AA88" s="148"/>
      <c r="AB88" s="557"/>
      <c r="AC88" s="557"/>
      <c r="AD88" s="557"/>
      <c r="AE88" s="557"/>
      <c r="AF88" s="557"/>
      <c r="AG88" s="557"/>
      <c r="AH88" s="557"/>
    </row>
    <row r="89" spans="1:34" s="556" customFormat="1" ht="14.25" customHeight="1">
      <c r="A89" s="843">
        <f>+A86+1</f>
        <v>6</v>
      </c>
      <c r="B89" s="816" t="s">
        <v>179</v>
      </c>
      <c r="C89" s="1000" t="s">
        <v>201</v>
      </c>
      <c r="D89" s="1001" t="s">
        <v>123</v>
      </c>
      <c r="E89" s="1001">
        <v>355.32</v>
      </c>
      <c r="F89" s="941">
        <v>1.4800000000000001E-2</v>
      </c>
      <c r="G89" s="942"/>
      <c r="H89" s="943"/>
      <c r="I89" s="867">
        <v>4.9800000000000009E-3</v>
      </c>
      <c r="J89" s="868"/>
      <c r="K89" s="869"/>
      <c r="L89" s="483"/>
      <c r="M89" s="162"/>
      <c r="N89" s="313"/>
      <c r="O89" s="545"/>
      <c r="P89" s="611"/>
      <c r="Q89" s="605"/>
      <c r="R89" s="603">
        <v>5.0637193800000008E-2</v>
      </c>
      <c r="S89" s="837">
        <v>0.48744169176666663</v>
      </c>
      <c r="T89" s="837">
        <v>173.19778191853197</v>
      </c>
      <c r="U89" s="889">
        <v>155.20537421751598</v>
      </c>
      <c r="V89" s="216">
        <v>0.6472919437925827</v>
      </c>
      <c r="W89" s="216">
        <f t="shared" si="7"/>
        <v>229.99577346838049</v>
      </c>
      <c r="X89" s="148"/>
      <c r="Y89" s="148"/>
      <c r="Z89" s="148"/>
      <c r="AA89" s="148"/>
      <c r="AB89" s="557"/>
      <c r="AC89" s="557"/>
      <c r="AD89" s="557"/>
      <c r="AE89" s="557"/>
      <c r="AF89" s="557"/>
      <c r="AG89" s="557"/>
      <c r="AH89" s="557"/>
    </row>
    <row r="90" spans="1:34" s="556" customFormat="1" ht="14.25" customHeight="1">
      <c r="A90" s="894"/>
      <c r="B90" s="988"/>
      <c r="C90" s="1000"/>
      <c r="D90" s="1001"/>
      <c r="E90" s="1001"/>
      <c r="F90" s="837">
        <v>3.4587600000000003E-2</v>
      </c>
      <c r="G90" s="837"/>
      <c r="H90" s="837"/>
      <c r="I90" s="837">
        <v>1.6049593800000005E-2</v>
      </c>
      <c r="J90" s="837"/>
      <c r="K90" s="837"/>
      <c r="L90" s="196" t="s">
        <v>180</v>
      </c>
      <c r="M90" s="197" t="s">
        <v>123</v>
      </c>
      <c r="N90" s="315">
        <v>1</v>
      </c>
      <c r="O90" s="198">
        <v>355.32</v>
      </c>
      <c r="P90" s="185">
        <v>0.37870370370370365</v>
      </c>
      <c r="Q90" s="199">
        <v>0.43223903916666667</v>
      </c>
      <c r="R90" s="837">
        <v>0.43680449796666665</v>
      </c>
      <c r="S90" s="837"/>
      <c r="T90" s="837"/>
      <c r="U90" s="889"/>
      <c r="V90" s="216">
        <v>0</v>
      </c>
      <c r="W90" s="216">
        <f t="shared" si="7"/>
        <v>0</v>
      </c>
      <c r="X90" s="148"/>
      <c r="Y90" s="148"/>
      <c r="Z90" s="148"/>
      <c r="AA90" s="148"/>
      <c r="AB90" s="557"/>
      <c r="AC90" s="557"/>
      <c r="AD90" s="557"/>
      <c r="AE90" s="557"/>
      <c r="AF90" s="557"/>
      <c r="AG90" s="557"/>
      <c r="AH90" s="557"/>
    </row>
    <row r="91" spans="1:34" s="556" customFormat="1" ht="13.5" customHeight="1">
      <c r="A91" s="844"/>
      <c r="B91" s="817"/>
      <c r="C91" s="1000"/>
      <c r="D91" s="1001"/>
      <c r="E91" s="1001"/>
      <c r="F91" s="837"/>
      <c r="G91" s="837"/>
      <c r="H91" s="837"/>
      <c r="I91" s="837"/>
      <c r="J91" s="837"/>
      <c r="K91" s="837"/>
      <c r="L91" s="205" t="s">
        <v>181</v>
      </c>
      <c r="M91" s="206" t="s">
        <v>123</v>
      </c>
      <c r="N91" s="316">
        <v>4.0000000000000001E-3</v>
      </c>
      <c r="O91" s="186">
        <v>1.4212800000000001</v>
      </c>
      <c r="P91" s="318">
        <v>1</v>
      </c>
      <c r="Q91" s="319">
        <v>4.5654588000000008E-3</v>
      </c>
      <c r="R91" s="837"/>
      <c r="S91" s="837"/>
      <c r="T91" s="837"/>
      <c r="U91" s="889"/>
      <c r="V91" s="216">
        <v>0</v>
      </c>
      <c r="W91" s="216">
        <f t="shared" si="7"/>
        <v>0</v>
      </c>
      <c r="X91" s="148"/>
      <c r="Y91" s="148"/>
      <c r="Z91" s="148"/>
      <c r="AA91" s="148"/>
      <c r="AB91" s="557"/>
      <c r="AC91" s="557"/>
      <c r="AD91" s="557"/>
      <c r="AE91" s="557"/>
      <c r="AF91" s="557"/>
      <c r="AG91" s="557"/>
      <c r="AH91" s="557"/>
    </row>
    <row r="92" spans="1:34" s="556" customFormat="1" ht="14.25" customHeight="1">
      <c r="A92" s="843">
        <f>+A89+1</f>
        <v>7</v>
      </c>
      <c r="B92" s="816" t="s">
        <v>179</v>
      </c>
      <c r="C92" s="1000" t="s">
        <v>226</v>
      </c>
      <c r="D92" s="1001" t="s">
        <v>123</v>
      </c>
      <c r="E92" s="1001">
        <v>1179.5</v>
      </c>
      <c r="F92" s="941">
        <v>1.4800000000000001E-2</v>
      </c>
      <c r="G92" s="942"/>
      <c r="H92" s="943"/>
      <c r="I92" s="867">
        <v>4.9800000000000009E-3</v>
      </c>
      <c r="J92" s="868"/>
      <c r="K92" s="869"/>
      <c r="L92" s="483"/>
      <c r="M92" s="162"/>
      <c r="N92" s="313"/>
      <c r="O92" s="545"/>
      <c r="P92" s="611"/>
      <c r="Q92" s="605"/>
      <c r="R92" s="603">
        <v>5.0637193800000008E-2</v>
      </c>
      <c r="S92" s="837">
        <v>0.48892123860000003</v>
      </c>
      <c r="T92" s="837">
        <v>576.68260092870003</v>
      </c>
      <c r="U92" s="889">
        <v>516.95603084160007</v>
      </c>
      <c r="V92" s="216">
        <v>0.64925668903669487</v>
      </c>
      <c r="W92" s="216">
        <f t="shared" si="7"/>
        <v>765.79826471878164</v>
      </c>
      <c r="X92" s="148"/>
      <c r="Y92" s="148"/>
      <c r="Z92" s="148"/>
      <c r="AA92" s="148"/>
      <c r="AB92" s="557"/>
      <c r="AC92" s="557"/>
      <c r="AD92" s="557"/>
      <c r="AE92" s="557"/>
      <c r="AF92" s="557"/>
      <c r="AG92" s="557"/>
      <c r="AH92" s="557"/>
    </row>
    <row r="93" spans="1:34" s="556" customFormat="1" ht="14.25" customHeight="1">
      <c r="A93" s="894"/>
      <c r="B93" s="988"/>
      <c r="C93" s="1000"/>
      <c r="D93" s="1001"/>
      <c r="E93" s="1001"/>
      <c r="F93" s="837">
        <v>3.4587600000000003E-2</v>
      </c>
      <c r="G93" s="837"/>
      <c r="H93" s="837"/>
      <c r="I93" s="837">
        <v>1.6049593800000005E-2</v>
      </c>
      <c r="J93" s="837"/>
      <c r="K93" s="837"/>
      <c r="L93" s="196" t="s">
        <v>180</v>
      </c>
      <c r="M93" s="197" t="s">
        <v>123</v>
      </c>
      <c r="N93" s="315">
        <v>1</v>
      </c>
      <c r="O93" s="198">
        <v>1179.5</v>
      </c>
      <c r="P93" s="185">
        <v>0.38</v>
      </c>
      <c r="Q93" s="199">
        <v>0.43371858600000007</v>
      </c>
      <c r="R93" s="837">
        <v>0.43828404480000005</v>
      </c>
      <c r="S93" s="837"/>
      <c r="T93" s="837"/>
      <c r="U93" s="889"/>
      <c r="V93" s="216">
        <v>0</v>
      </c>
      <c r="W93" s="216">
        <f t="shared" si="7"/>
        <v>0</v>
      </c>
      <c r="X93" s="148"/>
      <c r="Y93" s="148"/>
      <c r="Z93" s="148"/>
      <c r="AA93" s="148"/>
      <c r="AB93" s="557"/>
      <c r="AC93" s="557"/>
      <c r="AD93" s="557"/>
      <c r="AE93" s="557"/>
      <c r="AF93" s="557"/>
      <c r="AG93" s="557"/>
      <c r="AH93" s="557"/>
    </row>
    <row r="94" spans="1:34" s="556" customFormat="1" ht="13.5" customHeight="1">
      <c r="A94" s="844"/>
      <c r="B94" s="817"/>
      <c r="C94" s="1000"/>
      <c r="D94" s="1001"/>
      <c r="E94" s="1001"/>
      <c r="F94" s="837"/>
      <c r="G94" s="837"/>
      <c r="H94" s="837"/>
      <c r="I94" s="837"/>
      <c r="J94" s="837"/>
      <c r="K94" s="837"/>
      <c r="L94" s="205" t="s">
        <v>181</v>
      </c>
      <c r="M94" s="206" t="s">
        <v>123</v>
      </c>
      <c r="N94" s="316">
        <v>4.0000000000000001E-3</v>
      </c>
      <c r="O94" s="186">
        <v>4.718</v>
      </c>
      <c r="P94" s="318">
        <v>1</v>
      </c>
      <c r="Q94" s="319">
        <v>4.5654588000000008E-3</v>
      </c>
      <c r="R94" s="837"/>
      <c r="S94" s="837"/>
      <c r="T94" s="837"/>
      <c r="U94" s="889"/>
      <c r="V94" s="216">
        <v>0</v>
      </c>
      <c r="W94" s="216">
        <f t="shared" si="7"/>
        <v>0</v>
      </c>
      <c r="X94" s="148"/>
      <c r="Y94" s="148"/>
      <c r="Z94" s="148"/>
      <c r="AA94" s="148"/>
      <c r="AB94" s="557"/>
      <c r="AC94" s="557"/>
      <c r="AD94" s="557"/>
      <c r="AE94" s="557"/>
      <c r="AF94" s="557"/>
      <c r="AG94" s="557"/>
      <c r="AH94" s="557"/>
    </row>
    <row r="95" spans="1:34" s="320" customFormat="1" ht="14.25" customHeight="1">
      <c r="A95" s="843">
        <f>+A92+1</f>
        <v>8</v>
      </c>
      <c r="B95" s="816" t="s">
        <v>179</v>
      </c>
      <c r="C95" s="1000" t="s">
        <v>235</v>
      </c>
      <c r="D95" s="1001" t="s">
        <v>123</v>
      </c>
      <c r="E95" s="1002">
        <v>135</v>
      </c>
      <c r="F95" s="941">
        <v>1.4800000000000001E-2</v>
      </c>
      <c r="G95" s="942"/>
      <c r="H95" s="943"/>
      <c r="I95" s="1005">
        <v>4.9800000000000009E-3</v>
      </c>
      <c r="J95" s="1006"/>
      <c r="K95" s="1007"/>
      <c r="L95" s="483"/>
      <c r="M95" s="162"/>
      <c r="N95" s="313"/>
      <c r="O95" s="545"/>
      <c r="P95" s="545"/>
      <c r="Q95" s="605"/>
      <c r="R95" s="603">
        <v>5.0637193800000008E-2</v>
      </c>
      <c r="S95" s="837">
        <v>0.63121289301960015</v>
      </c>
      <c r="T95" s="837">
        <v>85.21374055764602</v>
      </c>
      <c r="U95" s="889">
        <v>78.377719394646022</v>
      </c>
      <c r="V95" s="216">
        <v>0.83821106682269431</v>
      </c>
      <c r="W95" s="216">
        <f t="shared" si="7"/>
        <v>113.15849402106373</v>
      </c>
      <c r="X95" s="148"/>
      <c r="Y95" s="148"/>
      <c r="Z95" s="148"/>
      <c r="AA95" s="148"/>
      <c r="AB95" s="148"/>
      <c r="AC95" s="148"/>
      <c r="AD95" s="148"/>
      <c r="AE95" s="148"/>
      <c r="AF95" s="148"/>
    </row>
    <row r="96" spans="1:34" s="320" customFormat="1" ht="13.5" customHeight="1">
      <c r="A96" s="894"/>
      <c r="B96" s="988"/>
      <c r="C96" s="1000"/>
      <c r="D96" s="1001"/>
      <c r="E96" s="1003"/>
      <c r="F96" s="837">
        <v>3.4587600000000003E-2</v>
      </c>
      <c r="G96" s="837"/>
      <c r="H96" s="837"/>
      <c r="I96" s="837">
        <v>1.6049593800000005E-2</v>
      </c>
      <c r="J96" s="837"/>
      <c r="K96" s="837"/>
      <c r="L96" s="196" t="s">
        <v>184</v>
      </c>
      <c r="M96" s="197" t="s">
        <v>123</v>
      </c>
      <c r="N96" s="315">
        <v>1</v>
      </c>
      <c r="O96" s="198">
        <v>135</v>
      </c>
      <c r="P96" s="185">
        <v>0.5</v>
      </c>
      <c r="Q96" s="199">
        <v>0.57068235000000012</v>
      </c>
      <c r="R96" s="837">
        <v>0.58057569921960017</v>
      </c>
      <c r="S96" s="837"/>
      <c r="T96" s="837"/>
      <c r="U96" s="889"/>
      <c r="V96" s="216">
        <v>0</v>
      </c>
      <c r="W96" s="216">
        <f t="shared" si="7"/>
        <v>0</v>
      </c>
      <c r="X96" s="148"/>
      <c r="Y96" s="148"/>
      <c r="Z96" s="148"/>
      <c r="AA96" s="148"/>
      <c r="AB96" s="148"/>
      <c r="AC96" s="148"/>
      <c r="AD96" s="148"/>
      <c r="AE96" s="148"/>
      <c r="AF96" s="148"/>
    </row>
    <row r="97" spans="1:35" s="320" customFormat="1" ht="13.5" customHeight="1">
      <c r="A97" s="894"/>
      <c r="B97" s="988"/>
      <c r="C97" s="1000"/>
      <c r="D97" s="1001"/>
      <c r="E97" s="1003"/>
      <c r="F97" s="837"/>
      <c r="G97" s="837"/>
      <c r="H97" s="837"/>
      <c r="I97" s="837"/>
      <c r="J97" s="837"/>
      <c r="K97" s="837"/>
      <c r="L97" s="205" t="s">
        <v>181</v>
      </c>
      <c r="M97" s="206" t="s">
        <v>123</v>
      </c>
      <c r="N97" s="316">
        <v>4.0000000000000001E-3</v>
      </c>
      <c r="O97" s="207">
        <v>0.54</v>
      </c>
      <c r="P97" s="186">
        <v>1</v>
      </c>
      <c r="Q97" s="319">
        <v>4.5654588000000008E-3</v>
      </c>
      <c r="R97" s="837"/>
      <c r="S97" s="837"/>
      <c r="T97" s="837"/>
      <c r="U97" s="889"/>
      <c r="V97" s="216">
        <v>0</v>
      </c>
      <c r="W97" s="216">
        <f t="shared" si="7"/>
        <v>0</v>
      </c>
      <c r="X97" s="148"/>
      <c r="Y97" s="148"/>
      <c r="Z97" s="148"/>
      <c r="AA97" s="148"/>
      <c r="AB97" s="148"/>
      <c r="AC97" s="148"/>
      <c r="AD97" s="148"/>
      <c r="AE97" s="148"/>
      <c r="AF97" s="148"/>
    </row>
    <row r="98" spans="1:35" s="320" customFormat="1" ht="13.5" customHeight="1">
      <c r="A98" s="844"/>
      <c r="B98" s="817"/>
      <c r="C98" s="1000"/>
      <c r="D98" s="1001"/>
      <c r="E98" s="1004"/>
      <c r="F98" s="837"/>
      <c r="G98" s="837"/>
      <c r="H98" s="837"/>
      <c r="I98" s="837"/>
      <c r="J98" s="837"/>
      <c r="K98" s="837"/>
      <c r="L98" s="209" t="s">
        <v>237</v>
      </c>
      <c r="M98" s="200" t="s">
        <v>123</v>
      </c>
      <c r="N98" s="317">
        <v>4.0000000000000001E-3</v>
      </c>
      <c r="O98" s="202">
        <v>0.54</v>
      </c>
      <c r="P98" s="318">
        <v>1.167</v>
      </c>
      <c r="Q98" s="204">
        <v>5.3278904196000015E-3</v>
      </c>
      <c r="R98" s="837"/>
      <c r="S98" s="837"/>
      <c r="T98" s="837"/>
      <c r="U98" s="889"/>
      <c r="V98" s="216">
        <v>0</v>
      </c>
      <c r="W98" s="216">
        <f t="shared" si="7"/>
        <v>0</v>
      </c>
      <c r="X98" s="148"/>
      <c r="Y98" s="148"/>
      <c r="Z98" s="148"/>
      <c r="AA98" s="148"/>
      <c r="AB98" s="148"/>
      <c r="AC98" s="148"/>
      <c r="AD98" s="148"/>
      <c r="AE98" s="148"/>
      <c r="AF98" s="148"/>
    </row>
    <row r="99" spans="1:35" s="146" customFormat="1" ht="14.25" customHeight="1">
      <c r="A99" s="843">
        <f>+A95+1</f>
        <v>9</v>
      </c>
      <c r="B99" s="816" t="s">
        <v>270</v>
      </c>
      <c r="C99" s="845" t="s">
        <v>271</v>
      </c>
      <c r="D99" s="847" t="s">
        <v>123</v>
      </c>
      <c r="E99" s="841">
        <v>5.5</v>
      </c>
      <c r="F99" s="867">
        <v>6.0999999999999999E-2</v>
      </c>
      <c r="G99" s="868"/>
      <c r="H99" s="869"/>
      <c r="I99" s="858">
        <v>4.5999999999999999E-3</v>
      </c>
      <c r="J99" s="859"/>
      <c r="K99" s="860"/>
      <c r="L99" s="449"/>
      <c r="M99" s="162"/>
      <c r="N99" s="545"/>
      <c r="O99" s="604"/>
      <c r="P99" s="545"/>
      <c r="Q99" s="605"/>
      <c r="R99" s="530">
        <v>0.15738192599999998</v>
      </c>
      <c r="S99" s="841">
        <v>0.58591629138461543</v>
      </c>
      <c r="T99" s="841">
        <v>3.222539602615385</v>
      </c>
      <c r="U99" s="862">
        <v>2.3569390096153846</v>
      </c>
      <c r="V99" s="216">
        <v>0.77806002554996134</v>
      </c>
      <c r="W99" s="216">
        <f t="shared" si="7"/>
        <v>4.2793301405247872</v>
      </c>
    </row>
    <row r="100" spans="1:35" s="146" customFormat="1" ht="24.75" customHeight="1">
      <c r="A100" s="844"/>
      <c r="B100" s="988"/>
      <c r="C100" s="846"/>
      <c r="D100" s="946"/>
      <c r="E100" s="861"/>
      <c r="F100" s="870">
        <v>0.14255699999999999</v>
      </c>
      <c r="G100" s="871"/>
      <c r="H100" s="872"/>
      <c r="I100" s="870">
        <v>1.4824926E-2</v>
      </c>
      <c r="J100" s="871"/>
      <c r="K100" s="872"/>
      <c r="L100" s="193" t="s">
        <v>272</v>
      </c>
      <c r="M100" s="197" t="s">
        <v>123</v>
      </c>
      <c r="N100" s="210">
        <v>1</v>
      </c>
      <c r="O100" s="211">
        <v>5.5</v>
      </c>
      <c r="P100" s="187">
        <v>0.3754578754578754</v>
      </c>
      <c r="Q100" s="183">
        <v>0.42853436538461542</v>
      </c>
      <c r="R100" s="608">
        <v>0.42853436538461542</v>
      </c>
      <c r="S100" s="861"/>
      <c r="T100" s="861"/>
      <c r="U100" s="1017"/>
      <c r="V100" s="216">
        <v>0</v>
      </c>
      <c r="W100" s="216">
        <f t="shared" si="7"/>
        <v>0</v>
      </c>
    </row>
    <row r="101" spans="1:35" s="320" customFormat="1" ht="14.25" customHeight="1">
      <c r="A101" s="843">
        <f>+A99+1</f>
        <v>10</v>
      </c>
      <c r="B101" s="816" t="s">
        <v>179</v>
      </c>
      <c r="C101" s="1000" t="s">
        <v>196</v>
      </c>
      <c r="D101" s="1001" t="s">
        <v>123</v>
      </c>
      <c r="E101" s="1001">
        <v>61.24</v>
      </c>
      <c r="F101" s="941">
        <v>1.4800000000000001E-2</v>
      </c>
      <c r="G101" s="942"/>
      <c r="H101" s="943"/>
      <c r="I101" s="867">
        <v>4.9800000000000009E-3</v>
      </c>
      <c r="J101" s="868"/>
      <c r="K101" s="869"/>
      <c r="L101" s="483" t="s">
        <v>188</v>
      </c>
      <c r="M101" s="162"/>
      <c r="N101" s="313"/>
      <c r="O101" s="545"/>
      <c r="P101" s="545"/>
      <c r="Q101" s="605"/>
      <c r="R101" s="603">
        <v>5.0637193800000008E-2</v>
      </c>
      <c r="S101" s="837">
        <v>0.56881676760000011</v>
      </c>
      <c r="T101" s="837">
        <v>34.834338847824007</v>
      </c>
      <c r="U101" s="889">
        <v>31.733317099512007</v>
      </c>
      <c r="V101" s="216">
        <v>0.75535293221874611</v>
      </c>
      <c r="W101" s="216">
        <f t="shared" si="7"/>
        <v>46.257813569076013</v>
      </c>
      <c r="X101" s="148"/>
      <c r="Y101" s="148"/>
      <c r="Z101" s="148"/>
      <c r="AA101" s="148"/>
      <c r="AB101" s="148"/>
      <c r="AC101" s="148"/>
      <c r="AD101" s="148"/>
    </row>
    <row r="102" spans="1:35" s="320" customFormat="1" ht="14.25" customHeight="1">
      <c r="A102" s="894"/>
      <c r="B102" s="988"/>
      <c r="C102" s="1000"/>
      <c r="D102" s="1001"/>
      <c r="E102" s="1001"/>
      <c r="F102" s="837">
        <v>3.4587600000000003E-2</v>
      </c>
      <c r="G102" s="837"/>
      <c r="H102" s="837"/>
      <c r="I102" s="837">
        <v>1.6049593800000005E-2</v>
      </c>
      <c r="J102" s="837"/>
      <c r="K102" s="837"/>
      <c r="L102" s="196" t="s">
        <v>180</v>
      </c>
      <c r="M102" s="197" t="s">
        <v>123</v>
      </c>
      <c r="N102" s="315">
        <v>1</v>
      </c>
      <c r="O102" s="198">
        <v>61.24</v>
      </c>
      <c r="P102" s="185">
        <v>0.45</v>
      </c>
      <c r="Q102" s="199">
        <v>0.51361411500000009</v>
      </c>
      <c r="R102" s="837">
        <v>0.51817957380000013</v>
      </c>
      <c r="S102" s="837"/>
      <c r="T102" s="837"/>
      <c r="U102" s="889"/>
      <c r="V102" s="216">
        <v>0</v>
      </c>
      <c r="W102" s="216">
        <f t="shared" si="7"/>
        <v>0</v>
      </c>
      <c r="X102" s="148"/>
      <c r="Y102" s="148"/>
      <c r="Z102" s="148"/>
      <c r="AA102" s="148"/>
      <c r="AB102" s="148"/>
      <c r="AC102" s="148"/>
      <c r="AD102" s="148"/>
    </row>
    <row r="103" spans="1:35" s="320" customFormat="1" ht="13.5" customHeight="1">
      <c r="A103" s="844"/>
      <c r="B103" s="817"/>
      <c r="C103" s="1000"/>
      <c r="D103" s="1001"/>
      <c r="E103" s="1001"/>
      <c r="F103" s="837"/>
      <c r="G103" s="837"/>
      <c r="H103" s="837"/>
      <c r="I103" s="837"/>
      <c r="J103" s="837"/>
      <c r="K103" s="837"/>
      <c r="L103" s="421" t="s">
        <v>181</v>
      </c>
      <c r="M103" s="200" t="s">
        <v>123</v>
      </c>
      <c r="N103" s="317">
        <v>4.0000000000000001E-3</v>
      </c>
      <c r="O103" s="202">
        <v>0.24496000000000001</v>
      </c>
      <c r="P103" s="203">
        <v>1</v>
      </c>
      <c r="Q103" s="484">
        <v>4.5654588000000008E-3</v>
      </c>
      <c r="R103" s="837"/>
      <c r="S103" s="837"/>
      <c r="T103" s="837"/>
      <c r="U103" s="889"/>
      <c r="V103" s="216">
        <v>0</v>
      </c>
      <c r="W103" s="216">
        <f t="shared" si="7"/>
        <v>0</v>
      </c>
      <c r="X103" s="148"/>
      <c r="Y103" s="148"/>
      <c r="Z103" s="148"/>
      <c r="AA103" s="148"/>
      <c r="AB103" s="148"/>
      <c r="AC103" s="148"/>
      <c r="AD103" s="148"/>
    </row>
    <row r="104" spans="1:35" s="188" customFormat="1">
      <c r="A104" s="843">
        <f>+A101+1</f>
        <v>11</v>
      </c>
      <c r="B104" s="856" t="s">
        <v>182</v>
      </c>
      <c r="C104" s="1008" t="s">
        <v>197</v>
      </c>
      <c r="D104" s="1009" t="s">
        <v>123</v>
      </c>
      <c r="E104" s="1010">
        <v>8.0649999999999995</v>
      </c>
      <c r="F104" s="884"/>
      <c r="G104" s="884"/>
      <c r="H104" s="884"/>
      <c r="I104" s="888"/>
      <c r="J104" s="888"/>
      <c r="K104" s="888"/>
      <c r="L104" s="485"/>
      <c r="M104" s="321"/>
      <c r="N104" s="321"/>
      <c r="O104" s="321"/>
      <c r="P104" s="321"/>
      <c r="Q104" s="322"/>
      <c r="R104" s="607"/>
      <c r="S104" s="855">
        <v>1.2824322471910117</v>
      </c>
      <c r="T104" s="855">
        <v>10.342816073595509</v>
      </c>
      <c r="U104" s="944">
        <v>10.342816073595509</v>
      </c>
      <c r="V104" s="216">
        <v>1.7029894571757809</v>
      </c>
      <c r="W104" s="216">
        <f t="shared" si="7"/>
        <v>13.734609972122671</v>
      </c>
    </row>
    <row r="105" spans="1:35" s="188" customFormat="1" ht="13.5" customHeight="1">
      <c r="A105" s="844"/>
      <c r="B105" s="856"/>
      <c r="C105" s="1008"/>
      <c r="D105" s="1009"/>
      <c r="E105" s="1010"/>
      <c r="F105" s="884"/>
      <c r="G105" s="884"/>
      <c r="H105" s="884"/>
      <c r="I105" s="888"/>
      <c r="J105" s="888"/>
      <c r="K105" s="888"/>
      <c r="L105" s="193" t="s">
        <v>183</v>
      </c>
      <c r="M105" s="190" t="s">
        <v>123</v>
      </c>
      <c r="N105" s="276">
        <v>1</v>
      </c>
      <c r="O105" s="191">
        <v>8.0649999999999995</v>
      </c>
      <c r="P105" s="187">
        <v>1.1235955056179776</v>
      </c>
      <c r="Q105" s="192">
        <v>1.2824322471910117</v>
      </c>
      <c r="R105" s="607">
        <v>1.2824322471910117</v>
      </c>
      <c r="S105" s="855"/>
      <c r="T105" s="855"/>
      <c r="U105" s="944"/>
      <c r="V105" s="216">
        <v>0</v>
      </c>
      <c r="W105" s="216">
        <f t="shared" si="7"/>
        <v>0</v>
      </c>
    </row>
    <row r="106" spans="1:35" s="486" customFormat="1" ht="18" customHeight="1">
      <c r="A106" s="843">
        <f>+A104+1</f>
        <v>12</v>
      </c>
      <c r="B106" s="816" t="s">
        <v>198</v>
      </c>
      <c r="C106" s="895" t="s">
        <v>199</v>
      </c>
      <c r="D106" s="847" t="s">
        <v>123</v>
      </c>
      <c r="E106" s="849">
        <v>102.6</v>
      </c>
      <c r="F106" s="885">
        <v>2.4799999999999999E-2</v>
      </c>
      <c r="G106" s="886"/>
      <c r="H106" s="887"/>
      <c r="I106" s="867">
        <v>1.4800000000000001E-2</v>
      </c>
      <c r="J106" s="868"/>
      <c r="K106" s="869"/>
      <c r="L106" s="449"/>
      <c r="M106" s="162"/>
      <c r="N106" s="545"/>
      <c r="O106" s="545"/>
      <c r="P106" s="545"/>
      <c r="Q106" s="605"/>
      <c r="R106" s="530">
        <v>0.10565518800000001</v>
      </c>
      <c r="S106" s="841">
        <v>0.64780342050000006</v>
      </c>
      <c r="T106" s="841">
        <v>66.464630943300008</v>
      </c>
      <c r="U106" s="862">
        <v>55.624408654500009</v>
      </c>
      <c r="V106" s="216">
        <v>0.86024224503892477</v>
      </c>
      <c r="W106" s="216">
        <f t="shared" si="7"/>
        <v>88.260854340993674</v>
      </c>
    </row>
    <row r="107" spans="1:35" s="486" customFormat="1" ht="18" customHeight="1">
      <c r="A107" s="844"/>
      <c r="B107" s="817"/>
      <c r="C107" s="945"/>
      <c r="D107" s="946"/>
      <c r="E107" s="850"/>
      <c r="F107" s="879">
        <v>5.7957599999999998E-2</v>
      </c>
      <c r="G107" s="880"/>
      <c r="H107" s="881"/>
      <c r="I107" s="838">
        <v>4.7697588000000006E-2</v>
      </c>
      <c r="J107" s="839"/>
      <c r="K107" s="840"/>
      <c r="L107" s="193" t="s">
        <v>200</v>
      </c>
      <c r="M107" s="197" t="s">
        <v>123</v>
      </c>
      <c r="N107" s="210">
        <v>1</v>
      </c>
      <c r="O107" s="211">
        <v>102.6</v>
      </c>
      <c r="P107" s="278">
        <v>0.47499999999999998</v>
      </c>
      <c r="Q107" s="183">
        <v>0.5421482325000001</v>
      </c>
      <c r="R107" s="530">
        <v>0.5421482325000001</v>
      </c>
      <c r="S107" s="842"/>
      <c r="T107" s="842"/>
      <c r="U107" s="863"/>
      <c r="V107" s="216">
        <v>0</v>
      </c>
      <c r="W107" s="216">
        <f t="shared" si="7"/>
        <v>0</v>
      </c>
    </row>
    <row r="108" spans="1:35" s="145" customFormat="1" ht="21.75" hidden="1" customHeight="1">
      <c r="A108" s="533"/>
      <c r="B108" s="615"/>
      <c r="C108" s="537" t="s">
        <v>191</v>
      </c>
      <c r="D108" s="615"/>
      <c r="E108" s="615"/>
      <c r="F108" s="615"/>
      <c r="G108" s="614"/>
      <c r="H108" s="614"/>
      <c r="I108" s="615"/>
      <c r="J108" s="615"/>
      <c r="K108" s="615"/>
      <c r="L108" s="534"/>
      <c r="M108" s="615"/>
      <c r="N108" s="615"/>
      <c r="O108" s="615"/>
      <c r="P108" s="615"/>
      <c r="Q108" s="615"/>
      <c r="R108" s="615"/>
      <c r="S108" s="615"/>
      <c r="T108" s="615"/>
      <c r="U108" s="535"/>
      <c r="V108" s="216">
        <v>0</v>
      </c>
      <c r="W108" s="216">
        <f t="shared" si="7"/>
        <v>0</v>
      </c>
    </row>
    <row r="109" spans="1:35" s="515" customFormat="1" ht="21" customHeight="1">
      <c r="A109" s="843">
        <f>+A106+1</f>
        <v>13</v>
      </c>
      <c r="B109" s="816" t="s">
        <v>273</v>
      </c>
      <c r="C109" s="845" t="s">
        <v>274</v>
      </c>
      <c r="D109" s="847" t="s">
        <v>115</v>
      </c>
      <c r="E109" s="849">
        <v>24</v>
      </c>
      <c r="F109" s="838">
        <v>0.31</v>
      </c>
      <c r="G109" s="839"/>
      <c r="H109" s="840"/>
      <c r="I109" s="838">
        <v>0.2</v>
      </c>
      <c r="J109" s="839"/>
      <c r="K109" s="840"/>
      <c r="L109" s="491"/>
      <c r="M109" s="162"/>
      <c r="N109" s="545"/>
      <c r="O109" s="545"/>
      <c r="P109" s="493"/>
      <c r="Q109" s="524"/>
      <c r="R109" s="530">
        <v>1.369032</v>
      </c>
      <c r="S109" s="841">
        <v>9.529789605000003</v>
      </c>
      <c r="T109" s="841">
        <v>228.71495052000006</v>
      </c>
      <c r="U109" s="876">
        <v>195.85818252000007</v>
      </c>
      <c r="V109" s="216">
        <v>12.65496189913034</v>
      </c>
      <c r="W109" s="216">
        <f t="shared" si="7"/>
        <v>303.71908557912815</v>
      </c>
      <c r="X109" s="189"/>
      <c r="Y109" s="189"/>
      <c r="Z109" s="189"/>
      <c r="AA109" s="189"/>
      <c r="AB109" s="189"/>
      <c r="AC109" s="189"/>
      <c r="AD109" s="189"/>
      <c r="AE109" s="189"/>
      <c r="AF109" s="189"/>
      <c r="AG109" s="189"/>
      <c r="AH109" s="189"/>
    </row>
    <row r="110" spans="1:35" s="515" customFormat="1" ht="21" customHeight="1">
      <c r="A110" s="844"/>
      <c r="B110" s="817"/>
      <c r="C110" s="846"/>
      <c r="D110" s="848"/>
      <c r="E110" s="850"/>
      <c r="F110" s="838">
        <v>0.72447000000000006</v>
      </c>
      <c r="G110" s="839"/>
      <c r="H110" s="840"/>
      <c r="I110" s="838">
        <v>0.64456199999999997</v>
      </c>
      <c r="J110" s="839"/>
      <c r="K110" s="840"/>
      <c r="L110" s="195" t="s">
        <v>275</v>
      </c>
      <c r="M110" s="190" t="s">
        <v>115</v>
      </c>
      <c r="N110" s="191">
        <v>1</v>
      </c>
      <c r="O110" s="194">
        <v>24</v>
      </c>
      <c r="P110" s="187">
        <v>7.15</v>
      </c>
      <c r="Q110" s="192">
        <v>8.1607576050000024</v>
      </c>
      <c r="R110" s="606">
        <v>8.1607576050000024</v>
      </c>
      <c r="S110" s="842"/>
      <c r="T110" s="842"/>
      <c r="U110" s="878"/>
      <c r="V110" s="216">
        <v>0</v>
      </c>
      <c r="W110" s="216">
        <f t="shared" si="7"/>
        <v>0</v>
      </c>
      <c r="X110" s="314"/>
      <c r="Y110" s="314"/>
      <c r="Z110" s="314"/>
      <c r="AA110" s="314"/>
      <c r="AB110" s="314"/>
      <c r="AC110" s="314"/>
      <c r="AD110" s="624"/>
      <c r="AE110" s="624"/>
      <c r="AF110" s="624"/>
      <c r="AG110" s="624"/>
      <c r="AH110" s="624"/>
    </row>
    <row r="111" spans="1:35" s="515" customFormat="1" ht="21" customHeight="1">
      <c r="A111" s="843">
        <f>+A109+1</f>
        <v>14</v>
      </c>
      <c r="B111" s="816" t="s">
        <v>276</v>
      </c>
      <c r="C111" s="845" t="s">
        <v>277</v>
      </c>
      <c r="D111" s="847" t="s">
        <v>115</v>
      </c>
      <c r="E111" s="849">
        <v>30</v>
      </c>
      <c r="F111" s="838">
        <v>0.33</v>
      </c>
      <c r="G111" s="839"/>
      <c r="H111" s="840"/>
      <c r="I111" s="838">
        <v>0.14000000000000001</v>
      </c>
      <c r="J111" s="839"/>
      <c r="K111" s="840"/>
      <c r="L111" s="491"/>
      <c r="M111" s="162"/>
      <c r="N111" s="545"/>
      <c r="O111" s="545"/>
      <c r="P111" s="493"/>
      <c r="Q111" s="524"/>
      <c r="R111" s="530">
        <v>1.2224034000000001</v>
      </c>
      <c r="S111" s="841">
        <v>7.2807672276000011</v>
      </c>
      <c r="T111" s="841">
        <v>218.42301682800004</v>
      </c>
      <c r="U111" s="876">
        <v>181.75091482800002</v>
      </c>
      <c r="V111" s="216">
        <v>9.6684014737715529</v>
      </c>
      <c r="W111" s="216">
        <f t="shared" si="7"/>
        <v>290.05204421314659</v>
      </c>
      <c r="X111" s="146"/>
      <c r="Y111" s="146"/>
      <c r="Z111" s="146"/>
      <c r="AA111" s="146"/>
      <c r="AB111" s="146"/>
      <c r="AC111" s="146"/>
      <c r="AD111" s="146"/>
      <c r="AE111" s="146"/>
      <c r="AF111" s="146"/>
      <c r="AG111" s="146"/>
      <c r="AH111" s="146"/>
      <c r="AI111" s="146"/>
    </row>
    <row r="112" spans="1:35" s="515" customFormat="1" ht="21" customHeight="1">
      <c r="A112" s="844"/>
      <c r="B112" s="817"/>
      <c r="C112" s="846"/>
      <c r="D112" s="848"/>
      <c r="E112" s="850"/>
      <c r="F112" s="838">
        <v>0.77121000000000006</v>
      </c>
      <c r="G112" s="839"/>
      <c r="H112" s="840"/>
      <c r="I112" s="838">
        <v>0.45119340000000008</v>
      </c>
      <c r="J112" s="839"/>
      <c r="K112" s="840"/>
      <c r="L112" s="195" t="s">
        <v>278</v>
      </c>
      <c r="M112" s="190" t="s">
        <v>115</v>
      </c>
      <c r="N112" s="191">
        <v>1</v>
      </c>
      <c r="O112" s="194">
        <v>30</v>
      </c>
      <c r="P112" s="187">
        <v>5.3079999999999998</v>
      </c>
      <c r="Q112" s="192">
        <v>6.0583638276000009</v>
      </c>
      <c r="R112" s="606">
        <v>6.0583638276000009</v>
      </c>
      <c r="S112" s="842"/>
      <c r="T112" s="842"/>
      <c r="U112" s="878"/>
      <c r="V112" s="216">
        <v>0</v>
      </c>
      <c r="W112" s="216">
        <f t="shared" si="7"/>
        <v>0</v>
      </c>
      <c r="X112" s="146"/>
      <c r="Y112" s="146"/>
      <c r="Z112" s="146"/>
      <c r="AA112" s="146"/>
      <c r="AB112" s="146"/>
      <c r="AC112" s="146"/>
      <c r="AD112" s="146"/>
      <c r="AE112" s="146"/>
      <c r="AF112" s="146"/>
      <c r="AG112" s="146"/>
      <c r="AH112" s="146"/>
      <c r="AI112" s="146"/>
    </row>
    <row r="113" spans="1:35" s="515" customFormat="1" ht="21" customHeight="1">
      <c r="A113" s="843">
        <f>+A111+1</f>
        <v>15</v>
      </c>
      <c r="B113" s="816" t="s">
        <v>228</v>
      </c>
      <c r="C113" s="845" t="s">
        <v>229</v>
      </c>
      <c r="D113" s="847" t="s">
        <v>115</v>
      </c>
      <c r="E113" s="849">
        <v>592</v>
      </c>
      <c r="F113" s="838">
        <v>0.25</v>
      </c>
      <c r="G113" s="839"/>
      <c r="H113" s="840"/>
      <c r="I113" s="838">
        <v>0.16</v>
      </c>
      <c r="J113" s="839"/>
      <c r="K113" s="840"/>
      <c r="L113" s="491"/>
      <c r="M113" s="162"/>
      <c r="N113" s="545"/>
      <c r="O113" s="545"/>
      <c r="P113" s="493"/>
      <c r="Q113" s="524"/>
      <c r="R113" s="530">
        <v>1.0998996000000001</v>
      </c>
      <c r="S113" s="841">
        <v>3.1486492365000003</v>
      </c>
      <c r="T113" s="841">
        <v>1864.0003480080002</v>
      </c>
      <c r="U113" s="876">
        <v>1212.8597848080001</v>
      </c>
      <c r="V113" s="216">
        <v>4.1812083763871639</v>
      </c>
      <c r="W113" s="216">
        <f t="shared" si="7"/>
        <v>2475.2753588212008</v>
      </c>
      <c r="X113" s="146"/>
      <c r="Y113" s="146"/>
      <c r="Z113" s="146"/>
      <c r="AA113" s="146"/>
      <c r="AB113" s="146"/>
      <c r="AC113" s="146"/>
      <c r="AD113" s="146"/>
      <c r="AE113" s="146"/>
      <c r="AF113" s="146"/>
      <c r="AG113" s="146"/>
      <c r="AH113" s="146"/>
      <c r="AI113" s="146"/>
    </row>
    <row r="114" spans="1:35" s="515" customFormat="1" ht="21" customHeight="1">
      <c r="A114" s="844"/>
      <c r="B114" s="817"/>
      <c r="C114" s="846"/>
      <c r="D114" s="848"/>
      <c r="E114" s="850"/>
      <c r="F114" s="838">
        <v>0.58425000000000005</v>
      </c>
      <c r="G114" s="839"/>
      <c r="H114" s="840"/>
      <c r="I114" s="838">
        <v>0.51564959999999993</v>
      </c>
      <c r="J114" s="839"/>
      <c r="K114" s="840"/>
      <c r="L114" s="195" t="s">
        <v>231</v>
      </c>
      <c r="M114" s="190" t="s">
        <v>115</v>
      </c>
      <c r="N114" s="191">
        <v>1</v>
      </c>
      <c r="O114" s="194">
        <v>592</v>
      </c>
      <c r="P114" s="187">
        <v>1.7949999999999999</v>
      </c>
      <c r="Q114" s="192">
        <v>2.0487496365000002</v>
      </c>
      <c r="R114" s="606">
        <v>2.0487496365000002</v>
      </c>
      <c r="S114" s="842"/>
      <c r="T114" s="842"/>
      <c r="U114" s="878"/>
      <c r="V114" s="216">
        <v>0</v>
      </c>
      <c r="W114" s="216">
        <f t="shared" si="7"/>
        <v>0</v>
      </c>
      <c r="X114" s="146"/>
      <c r="Y114" s="146"/>
      <c r="Z114" s="146"/>
      <c r="AA114" s="146"/>
      <c r="AB114" s="146"/>
      <c r="AC114" s="146"/>
      <c r="AD114" s="146"/>
      <c r="AE114" s="146"/>
      <c r="AF114" s="146"/>
      <c r="AG114" s="146"/>
      <c r="AH114" s="146"/>
      <c r="AI114" s="146"/>
    </row>
    <row r="115" spans="1:35" s="146" customFormat="1" ht="12.75" customHeight="1">
      <c r="A115" s="843">
        <f>+A113+1</f>
        <v>16</v>
      </c>
      <c r="B115" s="897" t="s">
        <v>219</v>
      </c>
      <c r="C115" s="898" t="s">
        <v>220</v>
      </c>
      <c r="D115" s="847" t="s">
        <v>121</v>
      </c>
      <c r="E115" s="849">
        <v>208.1</v>
      </c>
      <c r="F115" s="867">
        <v>4.0999999999999995E-2</v>
      </c>
      <c r="G115" s="868"/>
      <c r="H115" s="869"/>
      <c r="I115" s="867">
        <v>4.0000000000000001E-3</v>
      </c>
      <c r="J115" s="868"/>
      <c r="K115" s="869"/>
      <c r="L115" s="494"/>
      <c r="M115" s="162"/>
      <c r="N115" s="545"/>
      <c r="O115" s="545"/>
      <c r="P115" s="545"/>
      <c r="Q115" s="605"/>
      <c r="R115" s="530">
        <v>0.10870824</v>
      </c>
      <c r="S115" s="841">
        <v>0.20421087445333336</v>
      </c>
      <c r="T115" s="841">
        <v>42.496282973738673</v>
      </c>
      <c r="U115" s="857">
        <v>19.874098229738667</v>
      </c>
      <c r="V115" s="216">
        <v>0.27117921199846068</v>
      </c>
      <c r="W115" s="216">
        <f t="shared" si="7"/>
        <v>56.432394016879663</v>
      </c>
    </row>
    <row r="116" spans="1:35" s="146" customFormat="1" ht="12.75" customHeight="1">
      <c r="A116" s="894"/>
      <c r="B116" s="897"/>
      <c r="C116" s="898"/>
      <c r="D116" s="946"/>
      <c r="E116" s="1011"/>
      <c r="F116" s="870">
        <v>9.5816999999999999E-2</v>
      </c>
      <c r="G116" s="871"/>
      <c r="H116" s="872"/>
      <c r="I116" s="870">
        <v>1.289124E-2</v>
      </c>
      <c r="J116" s="871"/>
      <c r="K116" s="872"/>
      <c r="L116" s="495" t="s">
        <v>126</v>
      </c>
      <c r="M116" s="197" t="s">
        <v>123</v>
      </c>
      <c r="N116" s="211">
        <v>0.03</v>
      </c>
      <c r="O116" s="277">
        <v>6.2429999999999994</v>
      </c>
      <c r="P116" s="278">
        <v>1.0840000000000001</v>
      </c>
      <c r="Q116" s="183">
        <v>3.7117180044000005E-2</v>
      </c>
      <c r="R116" s="841">
        <v>9.5502634453333346E-2</v>
      </c>
      <c r="S116" s="861"/>
      <c r="T116" s="861"/>
      <c r="U116" s="857"/>
      <c r="V116" s="216">
        <v>0</v>
      </c>
      <c r="W116" s="216">
        <f t="shared" si="7"/>
        <v>0</v>
      </c>
    </row>
    <row r="117" spans="1:35" s="146" customFormat="1" ht="12.75">
      <c r="A117" s="844"/>
      <c r="B117" s="897"/>
      <c r="C117" s="898"/>
      <c r="D117" s="848"/>
      <c r="E117" s="850"/>
      <c r="F117" s="873"/>
      <c r="G117" s="874"/>
      <c r="H117" s="875"/>
      <c r="I117" s="873"/>
      <c r="J117" s="874"/>
      <c r="K117" s="875"/>
      <c r="L117" s="496" t="s">
        <v>222</v>
      </c>
      <c r="M117" s="200" t="s">
        <v>123</v>
      </c>
      <c r="N117" s="201">
        <v>0.17199999999999999</v>
      </c>
      <c r="O117" s="202">
        <v>35.793199999999999</v>
      </c>
      <c r="P117" s="288">
        <v>0.2974074074074074</v>
      </c>
      <c r="Q117" s="279">
        <v>5.8385454409333334E-2</v>
      </c>
      <c r="R117" s="842"/>
      <c r="S117" s="842"/>
      <c r="T117" s="842"/>
      <c r="U117" s="857"/>
      <c r="V117" s="216">
        <v>0</v>
      </c>
      <c r="W117" s="216">
        <f t="shared" si="7"/>
        <v>0</v>
      </c>
    </row>
    <row r="118" spans="1:35" s="146" customFormat="1" ht="12.75" customHeight="1">
      <c r="A118" s="892">
        <f>+A115+1</f>
        <v>17</v>
      </c>
      <c r="B118" s="816" t="s">
        <v>144</v>
      </c>
      <c r="C118" s="845" t="s">
        <v>189</v>
      </c>
      <c r="D118" s="847" t="s">
        <v>121</v>
      </c>
      <c r="E118" s="849">
        <v>208.1</v>
      </c>
      <c r="F118" s="867">
        <v>0.214</v>
      </c>
      <c r="G118" s="868"/>
      <c r="H118" s="869"/>
      <c r="I118" s="858">
        <v>2.9999999999999997E-4</v>
      </c>
      <c r="J118" s="859"/>
      <c r="K118" s="860"/>
      <c r="L118" s="494"/>
      <c r="M118" s="162"/>
      <c r="N118" s="545"/>
      <c r="O118" s="545"/>
      <c r="P118" s="545"/>
      <c r="Q118" s="605"/>
      <c r="R118" s="530">
        <v>0.501084843</v>
      </c>
      <c r="S118" s="841">
        <v>0.89057554687500007</v>
      </c>
      <c r="T118" s="841">
        <v>185.32877130468751</v>
      </c>
      <c r="U118" s="857">
        <v>81.053015476387529</v>
      </c>
      <c r="V118" s="216">
        <v>1.1826283770301862</v>
      </c>
      <c r="W118" s="216">
        <f t="shared" si="7"/>
        <v>246.10496525998175</v>
      </c>
    </row>
    <row r="119" spans="1:35" s="146" customFormat="1" ht="24" customHeight="1">
      <c r="A119" s="893"/>
      <c r="B119" s="817"/>
      <c r="C119" s="846"/>
      <c r="D119" s="848"/>
      <c r="E119" s="850"/>
      <c r="F119" s="838">
        <v>0.50011799999999995</v>
      </c>
      <c r="G119" s="839"/>
      <c r="H119" s="840"/>
      <c r="I119" s="858">
        <v>9.6684299999999989E-4</v>
      </c>
      <c r="J119" s="859"/>
      <c r="K119" s="860"/>
      <c r="L119" s="275" t="s">
        <v>127</v>
      </c>
      <c r="M119" s="190" t="s">
        <v>123</v>
      </c>
      <c r="N119" s="187">
        <v>0.27300000000000002</v>
      </c>
      <c r="O119" s="277">
        <v>56.811300000000003</v>
      </c>
      <c r="P119" s="187">
        <v>1.25</v>
      </c>
      <c r="Q119" s="192">
        <v>0.38949070387500012</v>
      </c>
      <c r="R119" s="606">
        <v>0.38949070387500012</v>
      </c>
      <c r="S119" s="842"/>
      <c r="T119" s="842"/>
      <c r="U119" s="857"/>
      <c r="V119" s="216">
        <v>0</v>
      </c>
      <c r="W119" s="216">
        <f t="shared" si="7"/>
        <v>0</v>
      </c>
    </row>
    <row r="120" spans="1:35" s="146" customFormat="1" ht="21.75" customHeight="1">
      <c r="A120" s="892">
        <f>+A118+1</f>
        <v>18</v>
      </c>
      <c r="B120" s="816" t="s">
        <v>145</v>
      </c>
      <c r="C120" s="895" t="s">
        <v>192</v>
      </c>
      <c r="D120" s="847" t="s">
        <v>123</v>
      </c>
      <c r="E120" s="849">
        <v>50.8</v>
      </c>
      <c r="F120" s="864">
        <v>0.19</v>
      </c>
      <c r="G120" s="865"/>
      <c r="H120" s="866"/>
      <c r="I120" s="864">
        <v>0.16200000000000001</v>
      </c>
      <c r="J120" s="865"/>
      <c r="K120" s="866"/>
      <c r="L120" s="449"/>
      <c r="M120" s="162"/>
      <c r="N120" s="545"/>
      <c r="O120" s="545"/>
      <c r="P120" s="545"/>
      <c r="Q120" s="605"/>
      <c r="R120" s="530">
        <v>0.96612522000000012</v>
      </c>
      <c r="S120" s="841">
        <v>2.3357628600000004</v>
      </c>
      <c r="T120" s="841">
        <v>118.65675328800002</v>
      </c>
      <c r="U120" s="862">
        <v>69.577592112000019</v>
      </c>
      <c r="V120" s="216">
        <v>3.1017463368965648</v>
      </c>
      <c r="W120" s="216">
        <f t="shared" si="7"/>
        <v>157.56871391434549</v>
      </c>
    </row>
    <row r="121" spans="1:35" s="146" customFormat="1" ht="21.75" customHeight="1">
      <c r="A121" s="893"/>
      <c r="B121" s="817"/>
      <c r="C121" s="896"/>
      <c r="D121" s="848"/>
      <c r="E121" s="850"/>
      <c r="F121" s="838">
        <v>0.44403000000000004</v>
      </c>
      <c r="G121" s="839"/>
      <c r="H121" s="840"/>
      <c r="I121" s="838">
        <v>0.52209522000000008</v>
      </c>
      <c r="J121" s="839"/>
      <c r="K121" s="840"/>
      <c r="L121" s="275" t="s">
        <v>146</v>
      </c>
      <c r="M121" s="190" t="s">
        <v>123</v>
      </c>
      <c r="N121" s="276">
        <v>1</v>
      </c>
      <c r="O121" s="194">
        <v>50.8</v>
      </c>
      <c r="P121" s="187">
        <v>1.2</v>
      </c>
      <c r="Q121" s="192">
        <v>1.3696376400000003</v>
      </c>
      <c r="R121" s="530">
        <v>1.3696376400000003</v>
      </c>
      <c r="S121" s="842"/>
      <c r="T121" s="842"/>
      <c r="U121" s="863"/>
      <c r="V121" s="216">
        <v>0</v>
      </c>
      <c r="W121" s="216">
        <f t="shared" si="7"/>
        <v>0</v>
      </c>
    </row>
    <row r="122" spans="1:35" s="627" customFormat="1" ht="16.5" customHeight="1">
      <c r="A122" s="1104">
        <f>+A120+1</f>
        <v>19</v>
      </c>
      <c r="B122" s="822" t="s">
        <v>279</v>
      </c>
      <c r="C122" s="1106" t="s">
        <v>280</v>
      </c>
      <c r="D122" s="1108" t="s">
        <v>158</v>
      </c>
      <c r="E122" s="1110">
        <v>2</v>
      </c>
      <c r="F122" s="1101">
        <v>0.22</v>
      </c>
      <c r="G122" s="1102"/>
      <c r="H122" s="1103"/>
      <c r="I122" s="1101">
        <v>0.23</v>
      </c>
      <c r="J122" s="1102"/>
      <c r="K122" s="1103"/>
      <c r="L122" s="539"/>
      <c r="M122" s="540"/>
      <c r="N122" s="625"/>
      <c r="O122" s="625"/>
      <c r="P122" s="541"/>
      <c r="Q122" s="542"/>
      <c r="R122" s="626">
        <v>1.2553863000000001</v>
      </c>
      <c r="S122" s="1112">
        <v>5.5355039250000004</v>
      </c>
      <c r="T122" s="1112">
        <v>11.071007850000001</v>
      </c>
      <c r="U122" s="1099">
        <v>8.5602352500000016</v>
      </c>
      <c r="V122" s="216">
        <v>7.3508014517558102</v>
      </c>
      <c r="W122" s="216">
        <f t="shared" si="7"/>
        <v>14.70160290351162</v>
      </c>
    </row>
    <row r="123" spans="1:35" s="627" customFormat="1" ht="16.5" customHeight="1">
      <c r="A123" s="1105"/>
      <c r="B123" s="823"/>
      <c r="C123" s="1107"/>
      <c r="D123" s="1109"/>
      <c r="E123" s="1111"/>
      <c r="F123" s="1101">
        <v>0.51414000000000004</v>
      </c>
      <c r="G123" s="1102"/>
      <c r="H123" s="1103"/>
      <c r="I123" s="1101">
        <v>0.74124630000000002</v>
      </c>
      <c r="J123" s="1102"/>
      <c r="K123" s="1103"/>
      <c r="L123" s="628" t="s">
        <v>243</v>
      </c>
      <c r="M123" s="629" t="s">
        <v>158</v>
      </c>
      <c r="N123" s="630">
        <v>1</v>
      </c>
      <c r="O123" s="631">
        <v>2</v>
      </c>
      <c r="P123" s="632">
        <v>3.75</v>
      </c>
      <c r="Q123" s="633">
        <v>4.2801176250000008</v>
      </c>
      <c r="R123" s="634">
        <v>4.2801176250000008</v>
      </c>
      <c r="S123" s="1113"/>
      <c r="T123" s="1113"/>
      <c r="U123" s="1100"/>
      <c r="V123" s="216">
        <v>0</v>
      </c>
      <c r="W123" s="216">
        <f t="shared" si="7"/>
        <v>0</v>
      </c>
    </row>
    <row r="124" spans="1:35" s="638" customFormat="1" ht="16.5" customHeight="1">
      <c r="A124" s="814">
        <f>+A122+1</f>
        <v>20</v>
      </c>
      <c r="B124" s="816" t="s">
        <v>281</v>
      </c>
      <c r="C124" s="845" t="s">
        <v>282</v>
      </c>
      <c r="D124" s="847" t="s">
        <v>158</v>
      </c>
      <c r="E124" s="1070">
        <v>1</v>
      </c>
      <c r="F124" s="870">
        <v>0.79</v>
      </c>
      <c r="G124" s="871"/>
      <c r="H124" s="872"/>
      <c r="I124" s="870">
        <v>0.06</v>
      </c>
      <c r="J124" s="871"/>
      <c r="K124" s="872"/>
      <c r="L124" s="635"/>
      <c r="M124" s="162"/>
      <c r="N124" s="636"/>
      <c r="O124" s="636"/>
      <c r="P124" s="637"/>
      <c r="Q124" s="524"/>
      <c r="R124" s="530">
        <v>2.0395986000000002</v>
      </c>
      <c r="S124" s="841">
        <v>50.072029725000007</v>
      </c>
      <c r="T124" s="841">
        <v>50.072029725000007</v>
      </c>
      <c r="U124" s="872">
        <v>48.032431125000009</v>
      </c>
      <c r="V124" s="216">
        <v>66.492509766378703</v>
      </c>
      <c r="W124" s="216">
        <f t="shared" si="7"/>
        <v>66.492509766378703</v>
      </c>
    </row>
    <row r="125" spans="1:35" s="638" customFormat="1" ht="16.5" customHeight="1">
      <c r="A125" s="815"/>
      <c r="B125" s="817"/>
      <c r="C125" s="846"/>
      <c r="D125" s="848"/>
      <c r="E125" s="1071"/>
      <c r="F125" s="838">
        <v>1.84623</v>
      </c>
      <c r="G125" s="839"/>
      <c r="H125" s="840"/>
      <c r="I125" s="838">
        <v>0.19336859999999997</v>
      </c>
      <c r="J125" s="839"/>
      <c r="K125" s="840"/>
      <c r="L125" s="639" t="s">
        <v>283</v>
      </c>
      <c r="M125" s="190" t="s">
        <v>158</v>
      </c>
      <c r="N125" s="640">
        <v>1</v>
      </c>
      <c r="O125" s="641">
        <v>1</v>
      </c>
      <c r="P125" s="276">
        <v>42.083333333333336</v>
      </c>
      <c r="Q125" s="192">
        <v>48.032431125000009</v>
      </c>
      <c r="R125" s="530">
        <v>48.032431125000009</v>
      </c>
      <c r="S125" s="842"/>
      <c r="T125" s="842"/>
      <c r="U125" s="875"/>
      <c r="V125" s="216">
        <v>0</v>
      </c>
      <c r="W125" s="216">
        <f t="shared" si="7"/>
        <v>0</v>
      </c>
    </row>
    <row r="126" spans="1:35" s="492" customFormat="1" ht="12.75" customHeight="1">
      <c r="A126" s="843">
        <f>+A124+1</f>
        <v>21</v>
      </c>
      <c r="B126" s="816" t="s">
        <v>124</v>
      </c>
      <c r="C126" s="895" t="s">
        <v>187</v>
      </c>
      <c r="D126" s="847" t="s">
        <v>122</v>
      </c>
      <c r="E126" s="849">
        <v>646</v>
      </c>
      <c r="F126" s="867">
        <v>5.0000000000000001E-3</v>
      </c>
      <c r="G126" s="868"/>
      <c r="H126" s="869"/>
      <c r="I126" s="838">
        <v>0.02</v>
      </c>
      <c r="J126" s="839"/>
      <c r="K126" s="840"/>
      <c r="L126" s="449"/>
      <c r="M126" s="162"/>
      <c r="N126" s="545"/>
      <c r="O126" s="545"/>
      <c r="P126" s="545"/>
      <c r="Q126" s="605"/>
      <c r="R126" s="530">
        <v>7.6141199999999992E-2</v>
      </c>
      <c r="S126" s="841">
        <v>0.1065654174432</v>
      </c>
      <c r="T126" s="841">
        <v>68.841259668307202</v>
      </c>
      <c r="U126" s="862">
        <v>19.654044468307202</v>
      </c>
      <c r="V126" s="216">
        <v>0.14151217953448358</v>
      </c>
      <c r="W126" s="216">
        <f t="shared" si="7"/>
        <v>91.41686797927639</v>
      </c>
    </row>
    <row r="127" spans="1:35" s="492" customFormat="1" ht="12.75">
      <c r="A127" s="844"/>
      <c r="B127" s="817"/>
      <c r="C127" s="896"/>
      <c r="D127" s="848"/>
      <c r="E127" s="850"/>
      <c r="F127" s="867">
        <v>1.1685000000000001E-2</v>
      </c>
      <c r="G127" s="868"/>
      <c r="H127" s="869"/>
      <c r="I127" s="867">
        <v>6.4456199999999991E-2</v>
      </c>
      <c r="J127" s="868"/>
      <c r="K127" s="869"/>
      <c r="L127" s="275" t="s">
        <v>82</v>
      </c>
      <c r="M127" s="190" t="s">
        <v>125</v>
      </c>
      <c r="N127" s="191">
        <v>1E-3</v>
      </c>
      <c r="O127" s="194">
        <v>0.64600000000000002</v>
      </c>
      <c r="P127" s="187">
        <v>26.655999999999999</v>
      </c>
      <c r="Q127" s="192">
        <v>3.0424217443200004E-2</v>
      </c>
      <c r="R127" s="606">
        <v>3.0424217443200004E-2</v>
      </c>
      <c r="S127" s="842"/>
      <c r="T127" s="842"/>
      <c r="U127" s="863"/>
      <c r="V127" s="216">
        <v>0</v>
      </c>
      <c r="W127" s="216">
        <f t="shared" si="7"/>
        <v>0</v>
      </c>
    </row>
    <row r="128" spans="1:35" s="543" customFormat="1" ht="12" customHeight="1">
      <c r="A128" s="1092">
        <f>+A126+1</f>
        <v>22</v>
      </c>
      <c r="B128" s="1095" t="s">
        <v>284</v>
      </c>
      <c r="C128" s="845" t="s">
        <v>285</v>
      </c>
      <c r="D128" s="1095" t="s">
        <v>158</v>
      </c>
      <c r="E128" s="1095">
        <v>1</v>
      </c>
      <c r="F128" s="838">
        <v>2.89</v>
      </c>
      <c r="G128" s="839"/>
      <c r="H128" s="840"/>
      <c r="I128" s="1072">
        <v>3.27</v>
      </c>
      <c r="J128" s="1073"/>
      <c r="K128" s="1074"/>
      <c r="L128" s="642"/>
      <c r="M128" s="162"/>
      <c r="N128" s="643"/>
      <c r="O128" s="545"/>
      <c r="P128" s="611"/>
      <c r="Q128" s="605"/>
      <c r="R128" s="530">
        <v>17.292518700000002</v>
      </c>
      <c r="S128" s="841">
        <v>17.771720669295004</v>
      </c>
      <c r="T128" s="841">
        <v>17.771720669295004</v>
      </c>
      <c r="U128" s="862">
        <v>0.47920196929500014</v>
      </c>
      <c r="V128" s="216">
        <v>23.599728564197964</v>
      </c>
      <c r="W128" s="216">
        <f t="shared" si="7"/>
        <v>23.599728564197964</v>
      </c>
      <c r="X128" s="644"/>
      <c r="Y128" s="644"/>
      <c r="Z128" s="644"/>
      <c r="AA128" s="644"/>
    </row>
    <row r="129" spans="1:33" s="543" customFormat="1" ht="12.75">
      <c r="A129" s="1093"/>
      <c r="B129" s="1096"/>
      <c r="C129" s="1098"/>
      <c r="D129" s="1096"/>
      <c r="E129" s="1096"/>
      <c r="F129" s="870">
        <v>6.7539300000000004</v>
      </c>
      <c r="G129" s="871"/>
      <c r="H129" s="872"/>
      <c r="I129" s="1082">
        <v>10.5385887</v>
      </c>
      <c r="J129" s="1083"/>
      <c r="K129" s="1084"/>
      <c r="L129" s="645" t="s">
        <v>244</v>
      </c>
      <c r="M129" s="197" t="s">
        <v>122</v>
      </c>
      <c r="N129" s="211">
        <v>0.23</v>
      </c>
      <c r="O129" s="277">
        <v>0.23</v>
      </c>
      <c r="P129" s="187">
        <v>1.7949999999999999</v>
      </c>
      <c r="Q129" s="183">
        <v>0.47121241639500011</v>
      </c>
      <c r="R129" s="841">
        <v>0.47920196929500014</v>
      </c>
      <c r="S129" s="861"/>
      <c r="T129" s="861"/>
      <c r="U129" s="1017"/>
      <c r="V129" s="216">
        <v>0</v>
      </c>
      <c r="W129" s="216">
        <f t="shared" si="7"/>
        <v>0</v>
      </c>
      <c r="X129" s="644"/>
      <c r="Y129" s="644"/>
      <c r="Z129" s="644"/>
      <c r="AA129" s="644"/>
    </row>
    <row r="130" spans="1:33" s="543" customFormat="1" ht="12.75">
      <c r="A130" s="1094"/>
      <c r="B130" s="1097"/>
      <c r="C130" s="846"/>
      <c r="D130" s="1097"/>
      <c r="E130" s="1097"/>
      <c r="F130" s="873"/>
      <c r="G130" s="874"/>
      <c r="H130" s="875"/>
      <c r="I130" s="1085"/>
      <c r="J130" s="1086"/>
      <c r="K130" s="1087"/>
      <c r="L130" s="646" t="s">
        <v>245</v>
      </c>
      <c r="M130" s="647" t="s">
        <v>123</v>
      </c>
      <c r="N130" s="632">
        <v>0.28000000000000003</v>
      </c>
      <c r="O130" s="202">
        <v>0.28000000000000003</v>
      </c>
      <c r="P130" s="201">
        <v>2.4999999999999998E-2</v>
      </c>
      <c r="Q130" s="204">
        <v>7.9895529000000021E-3</v>
      </c>
      <c r="R130" s="842"/>
      <c r="S130" s="842"/>
      <c r="T130" s="842"/>
      <c r="U130" s="863"/>
      <c r="V130" s="216">
        <v>0</v>
      </c>
      <c r="W130" s="216">
        <f t="shared" si="7"/>
        <v>0</v>
      </c>
      <c r="X130" s="644"/>
      <c r="Y130" s="644"/>
      <c r="Z130" s="644"/>
      <c r="AA130" s="644"/>
    </row>
    <row r="131" spans="1:33" s="638" customFormat="1" ht="31.5" customHeight="1">
      <c r="B131" s="648"/>
      <c r="C131" s="649" t="s">
        <v>286</v>
      </c>
      <c r="D131" s="648"/>
      <c r="E131" s="650">
        <v>3</v>
      </c>
      <c r="F131" s="1131" t="s">
        <v>287</v>
      </c>
      <c r="G131" s="1131"/>
      <c r="H131" s="1131"/>
      <c r="I131" s="651"/>
      <c r="J131" s="651"/>
      <c r="K131" s="651"/>
      <c r="L131" s="652"/>
      <c r="M131" s="653"/>
      <c r="N131" s="653"/>
      <c r="O131" s="653"/>
      <c r="P131" s="651"/>
      <c r="Q131" s="651"/>
      <c r="R131" s="651"/>
      <c r="S131" s="651"/>
      <c r="T131" s="654"/>
      <c r="U131" s="655"/>
      <c r="V131" s="216">
        <v>0</v>
      </c>
      <c r="W131" s="216">
        <f t="shared" si="7"/>
        <v>0</v>
      </c>
    </row>
    <row r="132" spans="1:33" s="660" customFormat="1" ht="12.75" customHeight="1">
      <c r="A132" s="1077">
        <f>+A128+1</f>
        <v>23</v>
      </c>
      <c r="B132" s="1079" t="s">
        <v>288</v>
      </c>
      <c r="C132" s="968" t="s">
        <v>289</v>
      </c>
      <c r="D132" s="970" t="s">
        <v>172</v>
      </c>
      <c r="E132" s="1129">
        <v>3.63</v>
      </c>
      <c r="F132" s="1075">
        <v>1.94</v>
      </c>
      <c r="G132" s="1075"/>
      <c r="H132" s="1075"/>
      <c r="I132" s="1089">
        <v>0</v>
      </c>
      <c r="J132" s="1089"/>
      <c r="K132" s="1089"/>
      <c r="L132" s="656"/>
      <c r="M132" s="657"/>
      <c r="N132" s="657"/>
      <c r="O132" s="657"/>
      <c r="P132" s="658"/>
      <c r="Q132" s="659"/>
      <c r="R132" s="882">
        <v>4.5337800000000001</v>
      </c>
      <c r="S132" s="882">
        <v>4.5337800000000001</v>
      </c>
      <c r="T132" s="882">
        <v>16.457621400000001</v>
      </c>
      <c r="U132" s="1090"/>
      <c r="V132" s="216">
        <v>6.0205750113240972</v>
      </c>
      <c r="W132" s="216">
        <f t="shared" si="7"/>
        <v>21.854687291106472</v>
      </c>
    </row>
    <row r="133" spans="1:33" s="660" customFormat="1" ht="12.75" customHeight="1">
      <c r="A133" s="1078"/>
      <c r="B133" s="1080"/>
      <c r="C133" s="969"/>
      <c r="D133" s="971"/>
      <c r="E133" s="1132"/>
      <c r="F133" s="1075">
        <v>4.5337800000000001</v>
      </c>
      <c r="G133" s="1075"/>
      <c r="H133" s="1075"/>
      <c r="I133" s="1089">
        <v>0</v>
      </c>
      <c r="J133" s="1089"/>
      <c r="K133" s="1089"/>
      <c r="L133" s="661"/>
      <c r="M133" s="323"/>
      <c r="N133" s="662"/>
      <c r="O133" s="323"/>
      <c r="P133" s="327"/>
      <c r="Q133" s="663"/>
      <c r="R133" s="883"/>
      <c r="S133" s="883"/>
      <c r="T133" s="883"/>
      <c r="U133" s="1091"/>
      <c r="V133" s="216">
        <v>0</v>
      </c>
      <c r="W133" s="216">
        <f t="shared" si="7"/>
        <v>0</v>
      </c>
    </row>
    <row r="134" spans="1:33" s="660" customFormat="1" ht="12.75" customHeight="1">
      <c r="A134" s="1077">
        <f>+A132+1</f>
        <v>24</v>
      </c>
      <c r="B134" s="1079" t="s">
        <v>290</v>
      </c>
      <c r="C134" s="968" t="s">
        <v>291</v>
      </c>
      <c r="D134" s="970" t="s">
        <v>172</v>
      </c>
      <c r="E134" s="1129">
        <v>3.63</v>
      </c>
      <c r="F134" s="1075">
        <v>0.66400000000000003</v>
      </c>
      <c r="G134" s="1075"/>
      <c r="H134" s="1075"/>
      <c r="I134" s="1081"/>
      <c r="J134" s="1081"/>
      <c r="K134" s="1081"/>
      <c r="L134" s="664"/>
      <c r="M134" s="324"/>
      <c r="N134" s="325"/>
      <c r="O134" s="325"/>
      <c r="P134" s="325"/>
      <c r="Q134" s="665"/>
      <c r="R134" s="882">
        <v>1.551768</v>
      </c>
      <c r="S134" s="882">
        <v>1.551768</v>
      </c>
      <c r="T134" s="882">
        <v>5.6329178400000002</v>
      </c>
      <c r="U134" s="666"/>
      <c r="V134" s="216">
        <v>2.0606504162470105</v>
      </c>
      <c r="W134" s="216">
        <f t="shared" si="7"/>
        <v>7.4801610109766479</v>
      </c>
    </row>
    <row r="135" spans="1:33" s="660" customFormat="1" ht="12.75" customHeight="1">
      <c r="A135" s="1078"/>
      <c r="B135" s="1080"/>
      <c r="C135" s="969"/>
      <c r="D135" s="971"/>
      <c r="E135" s="1130"/>
      <c r="F135" s="1075">
        <v>1.551768</v>
      </c>
      <c r="G135" s="1075"/>
      <c r="H135" s="1075"/>
      <c r="I135" s="1089">
        <v>0</v>
      </c>
      <c r="J135" s="1089"/>
      <c r="K135" s="1089"/>
      <c r="L135" s="667"/>
      <c r="M135" s="326"/>
      <c r="N135" s="327"/>
      <c r="O135" s="327"/>
      <c r="P135" s="327"/>
      <c r="Q135" s="668"/>
      <c r="R135" s="883"/>
      <c r="S135" s="883"/>
      <c r="T135" s="883"/>
      <c r="U135" s="669"/>
      <c r="V135" s="216">
        <v>0</v>
      </c>
      <c r="W135" s="216">
        <f t="shared" si="7"/>
        <v>0</v>
      </c>
    </row>
    <row r="136" spans="1:33" s="624" customFormat="1" ht="12" customHeight="1">
      <c r="A136" s="843">
        <f>+A134+1</f>
        <v>25</v>
      </c>
      <c r="B136" s="816" t="s">
        <v>173</v>
      </c>
      <c r="C136" s="895" t="s">
        <v>292</v>
      </c>
      <c r="D136" s="847" t="s">
        <v>172</v>
      </c>
      <c r="E136" s="841">
        <v>3.57</v>
      </c>
      <c r="F136" s="867">
        <v>2.78</v>
      </c>
      <c r="G136" s="868"/>
      <c r="H136" s="869"/>
      <c r="I136" s="867">
        <v>0.34</v>
      </c>
      <c r="J136" s="868"/>
      <c r="K136" s="869"/>
      <c r="L136" s="483"/>
      <c r="M136" s="162"/>
      <c r="N136" s="313"/>
      <c r="O136" s="545"/>
      <c r="P136" s="545"/>
      <c r="Q136" s="605"/>
      <c r="R136" s="530">
        <v>7.5926153999999997</v>
      </c>
      <c r="S136" s="841">
        <v>46.68321215688826</v>
      </c>
      <c r="T136" s="841">
        <v>166.65906740009109</v>
      </c>
      <c r="U136" s="876">
        <v>139.55343042209108</v>
      </c>
      <c r="V136" s="216">
        <v>61.992372933865944</v>
      </c>
      <c r="W136" s="216">
        <f t="shared" si="7"/>
        <v>221.3127713739014</v>
      </c>
      <c r="X136" s="314"/>
      <c r="Y136" s="314"/>
      <c r="Z136" s="314"/>
      <c r="AA136" s="314"/>
      <c r="AB136" s="314"/>
      <c r="AC136" s="314"/>
      <c r="AD136" s="314"/>
      <c r="AE136" s="314"/>
      <c r="AF136" s="314"/>
      <c r="AG136" s="314"/>
    </row>
    <row r="137" spans="1:33" s="624" customFormat="1" ht="12" customHeight="1">
      <c r="A137" s="894"/>
      <c r="B137" s="988"/>
      <c r="C137" s="945"/>
      <c r="D137" s="946"/>
      <c r="E137" s="861"/>
      <c r="F137" s="870">
        <v>6.4968599999999999</v>
      </c>
      <c r="G137" s="871"/>
      <c r="H137" s="872"/>
      <c r="I137" s="870">
        <v>1.0957554</v>
      </c>
      <c r="J137" s="871"/>
      <c r="K137" s="872"/>
      <c r="L137" s="196" t="s">
        <v>174</v>
      </c>
      <c r="M137" s="197" t="s">
        <v>175</v>
      </c>
      <c r="N137" s="315">
        <v>1.02</v>
      </c>
      <c r="O137" s="198">
        <v>3.6414</v>
      </c>
      <c r="P137" s="185">
        <v>28.132999999999999</v>
      </c>
      <c r="Q137" s="204">
        <v>32.75221336720201</v>
      </c>
      <c r="R137" s="841">
        <v>39.09059675688826</v>
      </c>
      <c r="S137" s="861"/>
      <c r="T137" s="861"/>
      <c r="U137" s="877"/>
      <c r="V137" s="216">
        <v>0</v>
      </c>
      <c r="W137" s="216">
        <f t="shared" ref="W137:W200" si="8">+V137*E137</f>
        <v>0</v>
      </c>
      <c r="X137" s="314"/>
      <c r="Y137" s="314"/>
      <c r="Z137" s="314"/>
      <c r="AA137" s="314"/>
      <c r="AB137" s="314"/>
      <c r="AC137" s="314"/>
      <c r="AD137" s="314"/>
      <c r="AE137" s="314"/>
      <c r="AF137" s="314"/>
      <c r="AG137" s="314"/>
    </row>
    <row r="138" spans="1:33" s="624" customFormat="1" ht="12" customHeight="1">
      <c r="A138" s="894"/>
      <c r="B138" s="988"/>
      <c r="C138" s="945"/>
      <c r="D138" s="946"/>
      <c r="E138" s="861"/>
      <c r="F138" s="995"/>
      <c r="G138" s="996"/>
      <c r="H138" s="997"/>
      <c r="I138" s="995"/>
      <c r="J138" s="996"/>
      <c r="K138" s="997"/>
      <c r="L138" s="205" t="s">
        <v>176</v>
      </c>
      <c r="M138" s="206" t="s">
        <v>177</v>
      </c>
      <c r="N138" s="316">
        <v>1.17</v>
      </c>
      <c r="O138" s="207">
        <v>4.1768999999999998</v>
      </c>
      <c r="P138" s="186">
        <v>3.5</v>
      </c>
      <c r="Q138" s="204">
        <v>4.6738884465000003</v>
      </c>
      <c r="R138" s="861"/>
      <c r="S138" s="861"/>
      <c r="T138" s="861"/>
      <c r="U138" s="877"/>
      <c r="V138" s="216">
        <v>0</v>
      </c>
      <c r="W138" s="216">
        <f t="shared" si="8"/>
        <v>0</v>
      </c>
      <c r="X138" s="314"/>
      <c r="Y138" s="314"/>
      <c r="Z138" s="314"/>
      <c r="AA138" s="314"/>
      <c r="AB138" s="314"/>
      <c r="AC138" s="314"/>
      <c r="AD138" s="314"/>
      <c r="AE138" s="314"/>
      <c r="AF138" s="314"/>
      <c r="AG138" s="314"/>
    </row>
    <row r="139" spans="1:33" s="624" customFormat="1" ht="12" customHeight="1">
      <c r="A139" s="844"/>
      <c r="B139" s="817"/>
      <c r="C139" s="896"/>
      <c r="D139" s="848"/>
      <c r="E139" s="842"/>
      <c r="F139" s="873"/>
      <c r="G139" s="874"/>
      <c r="H139" s="875"/>
      <c r="I139" s="873"/>
      <c r="J139" s="874"/>
      <c r="K139" s="875"/>
      <c r="L139" s="209" t="s">
        <v>178</v>
      </c>
      <c r="M139" s="200" t="s">
        <v>175</v>
      </c>
      <c r="N139" s="317">
        <v>1.2500000000000001E-2</v>
      </c>
      <c r="O139" s="202">
        <v>4.4624999999999998E-2</v>
      </c>
      <c r="P139" s="295">
        <v>116.667</v>
      </c>
      <c r="Q139" s="204">
        <v>1.6644949431862504</v>
      </c>
      <c r="R139" s="842"/>
      <c r="S139" s="842"/>
      <c r="T139" s="842"/>
      <c r="U139" s="878"/>
      <c r="V139" s="216">
        <v>0</v>
      </c>
      <c r="W139" s="216">
        <f t="shared" si="8"/>
        <v>0</v>
      </c>
      <c r="X139" s="314"/>
      <c r="Y139" s="314"/>
      <c r="Z139" s="314"/>
      <c r="AA139" s="314"/>
      <c r="AB139" s="314"/>
      <c r="AC139" s="314"/>
      <c r="AD139" s="314"/>
      <c r="AE139" s="314"/>
      <c r="AF139" s="314"/>
      <c r="AG139" s="314"/>
    </row>
    <row r="140" spans="1:33" s="146" customFormat="1" ht="12.75" customHeight="1">
      <c r="A140" s="843">
        <f>+A136+1</f>
        <v>26</v>
      </c>
      <c r="B140" s="816" t="s">
        <v>293</v>
      </c>
      <c r="C140" s="895" t="s">
        <v>294</v>
      </c>
      <c r="D140" s="847" t="s">
        <v>158</v>
      </c>
      <c r="E140" s="1118">
        <v>3</v>
      </c>
      <c r="F140" s="1072">
        <v>4.6399999999999997</v>
      </c>
      <c r="G140" s="1073"/>
      <c r="H140" s="1074"/>
      <c r="I140" s="838">
        <v>0.11</v>
      </c>
      <c r="J140" s="839"/>
      <c r="K140" s="840"/>
      <c r="L140" s="494"/>
      <c r="M140" s="162"/>
      <c r="N140" s="545"/>
      <c r="O140" s="545"/>
      <c r="P140" s="545"/>
      <c r="Q140" s="524"/>
      <c r="R140" s="530">
        <v>11.198189099999999</v>
      </c>
      <c r="S140" s="841">
        <v>11.426462039999999</v>
      </c>
      <c r="T140" s="841">
        <v>34.279386119999998</v>
      </c>
      <c r="U140" s="862">
        <v>0.68481882000000016</v>
      </c>
      <c r="V140" s="216">
        <v>15.173623736896664</v>
      </c>
      <c r="W140" s="216">
        <f t="shared" si="8"/>
        <v>45.52087121068999</v>
      </c>
    </row>
    <row r="141" spans="1:33" s="146" customFormat="1" ht="12.75" customHeight="1">
      <c r="A141" s="844"/>
      <c r="B141" s="817"/>
      <c r="C141" s="896"/>
      <c r="D141" s="848"/>
      <c r="E141" s="1119"/>
      <c r="F141" s="1075">
        <v>10.843679999999999</v>
      </c>
      <c r="G141" s="1075"/>
      <c r="H141" s="1075"/>
      <c r="I141" s="1120">
        <v>0.35450909999999997</v>
      </c>
      <c r="J141" s="1120"/>
      <c r="K141" s="1120"/>
      <c r="L141" s="275" t="s">
        <v>181</v>
      </c>
      <c r="M141" s="190" t="s">
        <v>123</v>
      </c>
      <c r="N141" s="191">
        <v>0.2</v>
      </c>
      <c r="O141" s="194">
        <v>0.60000000000000009</v>
      </c>
      <c r="P141" s="670">
        <v>1</v>
      </c>
      <c r="Q141" s="204">
        <v>0.22827294000000006</v>
      </c>
      <c r="R141" s="530">
        <v>0.22827294000000006</v>
      </c>
      <c r="S141" s="842"/>
      <c r="T141" s="842"/>
      <c r="U141" s="863"/>
      <c r="V141" s="216">
        <v>0</v>
      </c>
      <c r="W141" s="216">
        <f t="shared" si="8"/>
        <v>0</v>
      </c>
    </row>
    <row r="142" spans="1:33" s="146" customFormat="1" ht="12.75" customHeight="1">
      <c r="A142" s="843">
        <f>+A140+1</f>
        <v>27</v>
      </c>
      <c r="B142" s="816"/>
      <c r="C142" s="895" t="s">
        <v>295</v>
      </c>
      <c r="D142" s="847" t="s">
        <v>122</v>
      </c>
      <c r="E142" s="1127">
        <v>46.8</v>
      </c>
      <c r="F142" s="1072"/>
      <c r="G142" s="1073"/>
      <c r="H142" s="1074"/>
      <c r="I142" s="838"/>
      <c r="J142" s="839"/>
      <c r="K142" s="840"/>
      <c r="L142" s="494"/>
      <c r="M142" s="162"/>
      <c r="N142" s="545"/>
      <c r="O142" s="545"/>
      <c r="P142" s="545"/>
      <c r="Q142" s="524"/>
      <c r="R142" s="671">
        <v>0</v>
      </c>
      <c r="S142" s="841">
        <v>2.3340908115000003</v>
      </c>
      <c r="T142" s="841">
        <v>109.23544997820001</v>
      </c>
      <c r="U142" s="862">
        <v>109.23544997820001</v>
      </c>
      <c r="V142" s="216">
        <v>3.0995259615327795</v>
      </c>
      <c r="W142" s="216">
        <f t="shared" si="8"/>
        <v>145.05781499973406</v>
      </c>
    </row>
    <row r="143" spans="1:33" s="146" customFormat="1" ht="12.75" customHeight="1">
      <c r="A143" s="844"/>
      <c r="B143" s="817"/>
      <c r="C143" s="896"/>
      <c r="D143" s="848"/>
      <c r="E143" s="1128"/>
      <c r="F143" s="879"/>
      <c r="G143" s="880"/>
      <c r="H143" s="881"/>
      <c r="I143" s="838"/>
      <c r="J143" s="839"/>
      <c r="K143" s="840"/>
      <c r="L143" s="275" t="s">
        <v>296</v>
      </c>
      <c r="M143" s="190" t="s">
        <v>297</v>
      </c>
      <c r="N143" s="191">
        <v>1</v>
      </c>
      <c r="O143" s="194">
        <v>46.8</v>
      </c>
      <c r="P143" s="187">
        <v>2.0449999999999999</v>
      </c>
      <c r="Q143" s="204">
        <v>2.3340908115000003</v>
      </c>
      <c r="R143" s="530">
        <v>2.3340908115000003</v>
      </c>
      <c r="S143" s="842"/>
      <c r="T143" s="842"/>
      <c r="U143" s="863"/>
      <c r="V143" s="216">
        <v>0</v>
      </c>
      <c r="W143" s="216">
        <f t="shared" si="8"/>
        <v>0</v>
      </c>
    </row>
    <row r="144" spans="1:33" s="146" customFormat="1" ht="12.75" customHeight="1">
      <c r="A144" s="843">
        <f>+A142+1</f>
        <v>28</v>
      </c>
      <c r="B144" s="816"/>
      <c r="C144" s="895" t="s">
        <v>298</v>
      </c>
      <c r="D144" s="847" t="s">
        <v>122</v>
      </c>
      <c r="E144" s="1127">
        <v>13.200000000000001</v>
      </c>
      <c r="F144" s="1072"/>
      <c r="G144" s="1073"/>
      <c r="H144" s="1074"/>
      <c r="I144" s="838"/>
      <c r="J144" s="839"/>
      <c r="K144" s="840"/>
      <c r="L144" s="494"/>
      <c r="M144" s="162"/>
      <c r="N144" s="545"/>
      <c r="O144" s="545"/>
      <c r="P144" s="545"/>
      <c r="Q144" s="524"/>
      <c r="R144" s="671">
        <v>0</v>
      </c>
      <c r="S144" s="841">
        <v>1.5305700627000003</v>
      </c>
      <c r="T144" s="841">
        <v>20.203524827640006</v>
      </c>
      <c r="U144" s="862">
        <v>20.203524827640006</v>
      </c>
      <c r="V144" s="216">
        <v>2.0325008872447223</v>
      </c>
      <c r="W144" s="216">
        <f t="shared" si="8"/>
        <v>26.829011711630336</v>
      </c>
    </row>
    <row r="145" spans="1:23" s="146" customFormat="1" ht="12.75" customHeight="1">
      <c r="A145" s="844"/>
      <c r="B145" s="817"/>
      <c r="C145" s="896"/>
      <c r="D145" s="848"/>
      <c r="E145" s="1128"/>
      <c r="F145" s="879"/>
      <c r="G145" s="880"/>
      <c r="H145" s="881"/>
      <c r="I145" s="838"/>
      <c r="J145" s="839"/>
      <c r="K145" s="840"/>
      <c r="L145" s="275" t="s">
        <v>299</v>
      </c>
      <c r="M145" s="190" t="s">
        <v>297</v>
      </c>
      <c r="N145" s="191">
        <v>1</v>
      </c>
      <c r="O145" s="194">
        <v>13.200000000000001</v>
      </c>
      <c r="P145" s="611">
        <v>1.341</v>
      </c>
      <c r="Q145" s="204">
        <v>1.5305700627000003</v>
      </c>
      <c r="R145" s="530">
        <v>1.5305700627000003</v>
      </c>
      <c r="S145" s="842"/>
      <c r="T145" s="842"/>
      <c r="U145" s="863"/>
      <c r="V145" s="216">
        <v>0</v>
      </c>
      <c r="W145" s="216">
        <f t="shared" si="8"/>
        <v>0</v>
      </c>
    </row>
    <row r="146" spans="1:23" s="146" customFormat="1" ht="12.75" customHeight="1">
      <c r="A146" s="843">
        <f>+A144+1</f>
        <v>29</v>
      </c>
      <c r="B146" s="816"/>
      <c r="C146" s="1125" t="s">
        <v>300</v>
      </c>
      <c r="D146" s="847" t="s">
        <v>121</v>
      </c>
      <c r="E146" s="1118">
        <v>18</v>
      </c>
      <c r="F146" s="1072"/>
      <c r="G146" s="1073"/>
      <c r="H146" s="1074"/>
      <c r="I146" s="838"/>
      <c r="J146" s="839"/>
      <c r="K146" s="840"/>
      <c r="L146" s="494"/>
      <c r="M146" s="162"/>
      <c r="N146" s="545"/>
      <c r="O146" s="545"/>
      <c r="P146" s="545"/>
      <c r="Q146" s="524"/>
      <c r="R146" s="671">
        <v>0</v>
      </c>
      <c r="S146" s="841">
        <v>1.1328044647500002</v>
      </c>
      <c r="T146" s="841">
        <v>20.390480365500004</v>
      </c>
      <c r="U146" s="862">
        <v>20.390480365500004</v>
      </c>
      <c r="V146" s="216">
        <v>1.5042931622597964</v>
      </c>
      <c r="W146" s="216">
        <f t="shared" si="8"/>
        <v>27.077276920676333</v>
      </c>
    </row>
    <row r="147" spans="1:23" s="146" customFormat="1" ht="12.75" customHeight="1">
      <c r="A147" s="844"/>
      <c r="B147" s="817"/>
      <c r="C147" s="1126"/>
      <c r="D147" s="848"/>
      <c r="E147" s="1119"/>
      <c r="F147" s="879"/>
      <c r="G147" s="880"/>
      <c r="H147" s="881"/>
      <c r="I147" s="838"/>
      <c r="J147" s="839"/>
      <c r="K147" s="840"/>
      <c r="L147" s="672" t="s">
        <v>301</v>
      </c>
      <c r="M147" s="190" t="s">
        <v>302</v>
      </c>
      <c r="N147" s="191">
        <v>1</v>
      </c>
      <c r="O147" s="194">
        <v>18</v>
      </c>
      <c r="P147" s="187">
        <v>0.99250000000000005</v>
      </c>
      <c r="Q147" s="204">
        <v>1.1328044647500002</v>
      </c>
      <c r="R147" s="530">
        <v>1.1328044647500002</v>
      </c>
      <c r="S147" s="842"/>
      <c r="T147" s="842"/>
      <c r="U147" s="863"/>
      <c r="V147" s="216">
        <v>0</v>
      </c>
      <c r="W147" s="216">
        <f t="shared" si="8"/>
        <v>0</v>
      </c>
    </row>
    <row r="148" spans="1:23" s="146" customFormat="1" ht="12.75" customHeight="1">
      <c r="A148" s="843">
        <f>+A146+1</f>
        <v>30</v>
      </c>
      <c r="B148" s="816"/>
      <c r="C148" s="895" t="s">
        <v>303</v>
      </c>
      <c r="D148" s="847" t="s">
        <v>121</v>
      </c>
      <c r="E148" s="1123">
        <v>0.24</v>
      </c>
      <c r="F148" s="1072"/>
      <c r="G148" s="1073"/>
      <c r="H148" s="1074"/>
      <c r="I148" s="838"/>
      <c r="J148" s="839"/>
      <c r="K148" s="840"/>
      <c r="L148" s="494"/>
      <c r="M148" s="162"/>
      <c r="N148" s="545"/>
      <c r="O148" s="545"/>
      <c r="P148" s="545"/>
      <c r="Q148" s="524"/>
      <c r="R148" s="671">
        <v>0</v>
      </c>
      <c r="S148" s="841">
        <v>22.447219554900006</v>
      </c>
      <c r="T148" s="841">
        <v>5.3873326931760008</v>
      </c>
      <c r="U148" s="862">
        <v>5.3873326931760008</v>
      </c>
      <c r="V148" s="216">
        <v>29.808497352305711</v>
      </c>
      <c r="W148" s="216">
        <f t="shared" si="8"/>
        <v>7.1540393645533706</v>
      </c>
    </row>
    <row r="149" spans="1:23" s="146" customFormat="1" ht="12.75" customHeight="1">
      <c r="A149" s="844"/>
      <c r="B149" s="817"/>
      <c r="C149" s="896"/>
      <c r="D149" s="848"/>
      <c r="E149" s="1124"/>
      <c r="F149" s="879"/>
      <c r="G149" s="880"/>
      <c r="H149" s="881"/>
      <c r="I149" s="838"/>
      <c r="J149" s="839"/>
      <c r="K149" s="840"/>
      <c r="L149" s="672" t="s">
        <v>304</v>
      </c>
      <c r="M149" s="190" t="s">
        <v>302</v>
      </c>
      <c r="N149" s="191">
        <v>1</v>
      </c>
      <c r="O149" s="194">
        <v>0.24</v>
      </c>
      <c r="P149" s="187">
        <v>19.667000000000002</v>
      </c>
      <c r="Q149" s="204">
        <v>22.447219554900006</v>
      </c>
      <c r="R149" s="530">
        <v>22.447219554900006</v>
      </c>
      <c r="S149" s="842"/>
      <c r="T149" s="842"/>
      <c r="U149" s="863"/>
      <c r="V149" s="216">
        <v>0</v>
      </c>
      <c r="W149" s="216">
        <f t="shared" si="8"/>
        <v>0</v>
      </c>
    </row>
    <row r="150" spans="1:23" s="146" customFormat="1" ht="12.75" customHeight="1">
      <c r="A150" s="843">
        <f>+A148+1</f>
        <v>31</v>
      </c>
      <c r="B150" s="897" t="s">
        <v>219</v>
      </c>
      <c r="C150" s="1121" t="s">
        <v>305</v>
      </c>
      <c r="D150" s="847" t="s">
        <v>121</v>
      </c>
      <c r="E150" s="1118">
        <v>9</v>
      </c>
      <c r="F150" s="867">
        <v>4.0999999999999995E-2</v>
      </c>
      <c r="G150" s="868"/>
      <c r="H150" s="869"/>
      <c r="I150" s="867">
        <v>4.0000000000000001E-3</v>
      </c>
      <c r="J150" s="868"/>
      <c r="K150" s="869"/>
      <c r="L150" s="494"/>
      <c r="M150" s="162"/>
      <c r="N150" s="545"/>
      <c r="O150" s="545"/>
      <c r="P150" s="545"/>
      <c r="Q150" s="605"/>
      <c r="R150" s="530">
        <v>0.10870824</v>
      </c>
      <c r="S150" s="841">
        <v>0.20639214921333332</v>
      </c>
      <c r="T150" s="841">
        <v>1.8575293429199999</v>
      </c>
      <c r="U150" s="857">
        <v>0.87915518292000006</v>
      </c>
      <c r="V150" s="216">
        <v>0.27407580784406588</v>
      </c>
      <c r="W150" s="216">
        <f t="shared" si="8"/>
        <v>2.4666822705965927</v>
      </c>
    </row>
    <row r="151" spans="1:23" s="146" customFormat="1" ht="12.75" customHeight="1">
      <c r="A151" s="894"/>
      <c r="B151" s="897"/>
      <c r="C151" s="1121"/>
      <c r="D151" s="946"/>
      <c r="E151" s="1122"/>
      <c r="F151" s="870">
        <v>9.5816999999999999E-2</v>
      </c>
      <c r="G151" s="871"/>
      <c r="H151" s="872"/>
      <c r="I151" s="870">
        <v>1.289124E-2</v>
      </c>
      <c r="J151" s="871"/>
      <c r="K151" s="872"/>
      <c r="L151" s="495" t="s">
        <v>126</v>
      </c>
      <c r="M151" s="197" t="s">
        <v>123</v>
      </c>
      <c r="N151" s="211">
        <v>0.03</v>
      </c>
      <c r="O151" s="277">
        <v>0.27</v>
      </c>
      <c r="P151" s="278">
        <v>1.0840000000000001</v>
      </c>
      <c r="Q151" s="204">
        <v>3.7117180044000005E-2</v>
      </c>
      <c r="R151" s="841">
        <v>9.7683909213333336E-2</v>
      </c>
      <c r="S151" s="861"/>
      <c r="T151" s="861"/>
      <c r="U151" s="857"/>
      <c r="V151" s="216">
        <v>0</v>
      </c>
      <c r="W151" s="216">
        <f t="shared" si="8"/>
        <v>0</v>
      </c>
    </row>
    <row r="152" spans="1:23" s="146" customFormat="1" ht="12.75">
      <c r="A152" s="844"/>
      <c r="B152" s="897"/>
      <c r="C152" s="1121"/>
      <c r="D152" s="848"/>
      <c r="E152" s="1119"/>
      <c r="F152" s="873"/>
      <c r="G152" s="874"/>
      <c r="H152" s="875"/>
      <c r="I152" s="873"/>
      <c r="J152" s="874"/>
      <c r="K152" s="875"/>
      <c r="L152" s="496" t="s">
        <v>222</v>
      </c>
      <c r="M152" s="200" t="s">
        <v>123</v>
      </c>
      <c r="N152" s="201">
        <v>0.17199999999999999</v>
      </c>
      <c r="O152" s="202">
        <v>1.5479999999999998</v>
      </c>
      <c r="P152" s="288">
        <v>0.30851851851851847</v>
      </c>
      <c r="Q152" s="204">
        <v>6.0566729169333332E-2</v>
      </c>
      <c r="R152" s="842"/>
      <c r="S152" s="842"/>
      <c r="T152" s="842"/>
      <c r="U152" s="857"/>
      <c r="V152" s="216">
        <v>0</v>
      </c>
      <c r="W152" s="216">
        <f t="shared" si="8"/>
        <v>0</v>
      </c>
    </row>
    <row r="153" spans="1:23" s="146" customFormat="1" ht="12.75" customHeight="1">
      <c r="A153" s="892">
        <f>+A150+1</f>
        <v>32</v>
      </c>
      <c r="B153" s="816" t="s">
        <v>144</v>
      </c>
      <c r="C153" s="895" t="s">
        <v>306</v>
      </c>
      <c r="D153" s="847" t="s">
        <v>121</v>
      </c>
      <c r="E153" s="1118">
        <v>9</v>
      </c>
      <c r="F153" s="867">
        <v>0.214</v>
      </c>
      <c r="G153" s="868"/>
      <c r="H153" s="869"/>
      <c r="I153" s="858">
        <v>2.9999999999999997E-4</v>
      </c>
      <c r="J153" s="859"/>
      <c r="K153" s="860"/>
      <c r="L153" s="494"/>
      <c r="M153" s="162"/>
      <c r="N153" s="545"/>
      <c r="O153" s="545"/>
      <c r="P153" s="545"/>
      <c r="Q153" s="605"/>
      <c r="R153" s="530">
        <v>0.501084843</v>
      </c>
      <c r="S153" s="841">
        <v>0.88772213512500009</v>
      </c>
      <c r="T153" s="841">
        <v>7.9894992161250009</v>
      </c>
      <c r="U153" s="857">
        <v>3.4797356291250008</v>
      </c>
      <c r="V153" s="216">
        <v>1.17883922548797</v>
      </c>
      <c r="W153" s="216">
        <f t="shared" si="8"/>
        <v>10.60955302939173</v>
      </c>
    </row>
    <row r="154" spans="1:23" s="146" customFormat="1" ht="12.75">
      <c r="A154" s="893"/>
      <c r="B154" s="817"/>
      <c r="C154" s="896"/>
      <c r="D154" s="848"/>
      <c r="E154" s="1119"/>
      <c r="F154" s="1120">
        <v>0.50011799999999995</v>
      </c>
      <c r="G154" s="1120"/>
      <c r="H154" s="1120"/>
      <c r="I154" s="1120">
        <v>9.6684299999999989E-4</v>
      </c>
      <c r="J154" s="1120"/>
      <c r="K154" s="1120"/>
      <c r="L154" s="275" t="s">
        <v>127</v>
      </c>
      <c r="M154" s="190" t="s">
        <v>123</v>
      </c>
      <c r="N154" s="191">
        <v>0.27100000000000002</v>
      </c>
      <c r="O154" s="194">
        <v>2.4390000000000001</v>
      </c>
      <c r="P154" s="187">
        <v>1.25</v>
      </c>
      <c r="Q154" s="204">
        <v>0.38663729212500009</v>
      </c>
      <c r="R154" s="606">
        <v>0.38663729212500009</v>
      </c>
      <c r="S154" s="842"/>
      <c r="T154" s="842"/>
      <c r="U154" s="857"/>
      <c r="V154" s="216">
        <v>0</v>
      </c>
      <c r="W154" s="216">
        <f t="shared" si="8"/>
        <v>0</v>
      </c>
    </row>
    <row r="155" spans="1:23" s="674" customFormat="1" ht="15" customHeight="1">
      <c r="A155" s="673"/>
      <c r="C155" s="675" t="s">
        <v>307</v>
      </c>
      <c r="D155" s="676"/>
      <c r="E155" s="677">
        <v>1</v>
      </c>
      <c r="F155" s="1088" t="s">
        <v>308</v>
      </c>
      <c r="G155" s="1088"/>
      <c r="H155" s="1088"/>
      <c r="I155" s="1088"/>
      <c r="J155" s="1088"/>
      <c r="K155" s="1088"/>
      <c r="L155" s="1088"/>
      <c r="M155" s="678"/>
      <c r="N155" s="678"/>
      <c r="O155" s="678"/>
      <c r="P155" s="677"/>
      <c r="Q155" s="677"/>
      <c r="R155" s="677"/>
      <c r="S155" s="677"/>
      <c r="T155" s="677"/>
      <c r="U155" s="679">
        <v>1</v>
      </c>
      <c r="V155" s="216">
        <v>0</v>
      </c>
      <c r="W155" s="216">
        <f t="shared" si="8"/>
        <v>0</v>
      </c>
    </row>
    <row r="156" spans="1:23" s="660" customFormat="1" ht="15" customHeight="1">
      <c r="A156" s="1077">
        <f>+A153+1</f>
        <v>33</v>
      </c>
      <c r="B156" s="1079" t="s">
        <v>288</v>
      </c>
      <c r="C156" s="968" t="s">
        <v>289</v>
      </c>
      <c r="D156" s="970" t="s">
        <v>172</v>
      </c>
      <c r="E156" s="970">
        <v>2.5</v>
      </c>
      <c r="F156" s="1075">
        <v>1.94</v>
      </c>
      <c r="G156" s="1075"/>
      <c r="H156" s="1075"/>
      <c r="I156" s="1089">
        <v>0</v>
      </c>
      <c r="J156" s="1089"/>
      <c r="K156" s="1089"/>
      <c r="L156" s="656"/>
      <c r="M156" s="657"/>
      <c r="N156" s="657"/>
      <c r="O156" s="657"/>
      <c r="P156" s="658"/>
      <c r="Q156" s="659"/>
      <c r="R156" s="882">
        <v>4.5337800000000001</v>
      </c>
      <c r="S156" s="882">
        <v>4.5337800000000001</v>
      </c>
      <c r="T156" s="882">
        <v>11.33445</v>
      </c>
      <c r="U156" s="1090"/>
      <c r="V156" s="216">
        <v>6.0205750113240972</v>
      </c>
      <c r="W156" s="216">
        <f t="shared" si="8"/>
        <v>15.051437528310244</v>
      </c>
    </row>
    <row r="157" spans="1:23" s="660" customFormat="1">
      <c r="A157" s="1078"/>
      <c r="B157" s="1080"/>
      <c r="C157" s="969"/>
      <c r="D157" s="971"/>
      <c r="E157" s="971"/>
      <c r="F157" s="1075">
        <v>4.5337800000000001</v>
      </c>
      <c r="G157" s="1075"/>
      <c r="H157" s="1075"/>
      <c r="I157" s="1089">
        <v>0</v>
      </c>
      <c r="J157" s="1089"/>
      <c r="K157" s="1089"/>
      <c r="L157" s="667"/>
      <c r="M157" s="323"/>
      <c r="N157" s="323"/>
      <c r="O157" s="323" t="s">
        <v>20</v>
      </c>
      <c r="P157" s="327"/>
      <c r="Q157" s="663"/>
      <c r="R157" s="883"/>
      <c r="S157" s="883"/>
      <c r="T157" s="883"/>
      <c r="U157" s="1091"/>
      <c r="V157" s="216">
        <v>0</v>
      </c>
      <c r="W157" s="216">
        <f t="shared" si="8"/>
        <v>0</v>
      </c>
    </row>
    <row r="158" spans="1:23" s="660" customFormat="1" ht="15" customHeight="1">
      <c r="A158" s="1077">
        <f>+A156+1</f>
        <v>34</v>
      </c>
      <c r="B158" s="1079" t="s">
        <v>290</v>
      </c>
      <c r="C158" s="968" t="s">
        <v>291</v>
      </c>
      <c r="D158" s="970" t="s">
        <v>172</v>
      </c>
      <c r="E158" s="970">
        <v>2.5</v>
      </c>
      <c r="F158" s="1075">
        <v>0.66400000000000003</v>
      </c>
      <c r="G158" s="1075"/>
      <c r="H158" s="1075"/>
      <c r="I158" s="1081"/>
      <c r="J158" s="1081"/>
      <c r="K158" s="1081"/>
      <c r="L158" s="664"/>
      <c r="M158" s="324"/>
      <c r="N158" s="325"/>
      <c r="O158" s="325"/>
      <c r="P158" s="325"/>
      <c r="Q158" s="665"/>
      <c r="R158" s="882">
        <v>1.551768</v>
      </c>
      <c r="S158" s="882">
        <v>1.551768</v>
      </c>
      <c r="T158" s="882">
        <v>3.8794200000000001</v>
      </c>
      <c r="U158" s="666"/>
      <c r="V158" s="216">
        <v>2.0606504162470105</v>
      </c>
      <c r="W158" s="216">
        <f t="shared" si="8"/>
        <v>5.1516260406175265</v>
      </c>
    </row>
    <row r="159" spans="1:23" s="660" customFormat="1" ht="10.5" customHeight="1">
      <c r="A159" s="1078"/>
      <c r="B159" s="1080"/>
      <c r="C159" s="969"/>
      <c r="D159" s="971"/>
      <c r="E159" s="971"/>
      <c r="F159" s="1075">
        <v>1.551768</v>
      </c>
      <c r="G159" s="1075"/>
      <c r="H159" s="1075"/>
      <c r="I159" s="1076"/>
      <c r="J159" s="1076"/>
      <c r="K159" s="1076"/>
      <c r="L159" s="667"/>
      <c r="M159" s="326"/>
      <c r="N159" s="327"/>
      <c r="O159" s="327"/>
      <c r="P159" s="327"/>
      <c r="Q159" s="668"/>
      <c r="R159" s="883"/>
      <c r="S159" s="883"/>
      <c r="T159" s="883"/>
      <c r="U159" s="669"/>
      <c r="V159" s="216">
        <v>0</v>
      </c>
      <c r="W159" s="216">
        <f t="shared" si="8"/>
        <v>0</v>
      </c>
    </row>
    <row r="160" spans="1:23" s="146" customFormat="1" ht="12.75" customHeight="1">
      <c r="A160" s="843">
        <f>+A158+1</f>
        <v>35</v>
      </c>
      <c r="B160" s="816" t="s">
        <v>309</v>
      </c>
      <c r="C160" s="895" t="s">
        <v>310</v>
      </c>
      <c r="D160" s="847" t="s">
        <v>123</v>
      </c>
      <c r="E160" s="849">
        <v>11.279000000000002</v>
      </c>
      <c r="F160" s="941">
        <v>3.61E-2</v>
      </c>
      <c r="G160" s="942"/>
      <c r="H160" s="943"/>
      <c r="I160" s="867">
        <v>5.7000000000000002E-2</v>
      </c>
      <c r="J160" s="868"/>
      <c r="K160" s="869"/>
      <c r="L160" s="494"/>
      <c r="M160" s="162"/>
      <c r="N160" s="545"/>
      <c r="O160" s="545"/>
      <c r="P160" s="545"/>
      <c r="Q160" s="605"/>
      <c r="R160" s="530">
        <v>0.26806587000000004</v>
      </c>
      <c r="S160" s="841">
        <v>0.79277210956401012</v>
      </c>
      <c r="T160" s="841">
        <v>8.9416766237724712</v>
      </c>
      <c r="U160" s="862">
        <v>5.7930536030850019</v>
      </c>
      <c r="V160" s="216">
        <v>1.0527515566515728</v>
      </c>
      <c r="W160" s="216">
        <f t="shared" si="8"/>
        <v>11.873984807473091</v>
      </c>
    </row>
    <row r="161" spans="1:27" s="146" customFormat="1" ht="13.5" customHeight="1">
      <c r="A161" s="894"/>
      <c r="B161" s="988"/>
      <c r="C161" s="945"/>
      <c r="D161" s="946"/>
      <c r="E161" s="1011"/>
      <c r="F161" s="870">
        <v>8.4365700000000002E-2</v>
      </c>
      <c r="G161" s="871"/>
      <c r="H161" s="872"/>
      <c r="I161" s="870">
        <v>0.18370017000000002</v>
      </c>
      <c r="J161" s="871"/>
      <c r="K161" s="872"/>
      <c r="L161" s="196" t="s">
        <v>184</v>
      </c>
      <c r="M161" s="197" t="s">
        <v>123</v>
      </c>
      <c r="N161" s="210">
        <v>1</v>
      </c>
      <c r="O161" s="277">
        <v>11.279000000000002</v>
      </c>
      <c r="P161" s="187">
        <v>0.45</v>
      </c>
      <c r="Q161" s="192">
        <v>0.51361411500000009</v>
      </c>
      <c r="R161" s="841">
        <v>0.52470623956401008</v>
      </c>
      <c r="S161" s="861"/>
      <c r="T161" s="861"/>
      <c r="U161" s="1017"/>
      <c r="V161" s="216">
        <v>0</v>
      </c>
      <c r="W161" s="216">
        <f t="shared" si="8"/>
        <v>0</v>
      </c>
    </row>
    <row r="162" spans="1:27" s="146" customFormat="1" ht="12.75">
      <c r="A162" s="894"/>
      <c r="B162" s="988"/>
      <c r="C162" s="945"/>
      <c r="D162" s="946"/>
      <c r="E162" s="1011"/>
      <c r="F162" s="995"/>
      <c r="G162" s="996"/>
      <c r="H162" s="997"/>
      <c r="I162" s="995"/>
      <c r="J162" s="996"/>
      <c r="K162" s="997"/>
      <c r="L162" s="275" t="s">
        <v>181</v>
      </c>
      <c r="M162" s="190" t="s">
        <v>123</v>
      </c>
      <c r="N162" s="187">
        <v>4.0000000000000001E-3</v>
      </c>
      <c r="O162" s="194">
        <v>4.511600000000001E-2</v>
      </c>
      <c r="P162" s="680">
        <v>1</v>
      </c>
      <c r="Q162" s="681">
        <v>4.5654588000000008E-3</v>
      </c>
      <c r="R162" s="861"/>
      <c r="S162" s="861"/>
      <c r="T162" s="861"/>
      <c r="U162" s="1017"/>
      <c r="V162" s="216">
        <v>0</v>
      </c>
      <c r="W162" s="216">
        <f t="shared" si="8"/>
        <v>0</v>
      </c>
    </row>
    <row r="163" spans="1:27" s="146" customFormat="1" ht="12.75">
      <c r="A163" s="844"/>
      <c r="B163" s="817"/>
      <c r="C163" s="896"/>
      <c r="D163" s="848"/>
      <c r="E163" s="850"/>
      <c r="F163" s="873"/>
      <c r="G163" s="874"/>
      <c r="H163" s="875"/>
      <c r="I163" s="873"/>
      <c r="J163" s="874"/>
      <c r="K163" s="875"/>
      <c r="L163" s="682" t="s">
        <v>311</v>
      </c>
      <c r="M163" s="190" t="s">
        <v>123</v>
      </c>
      <c r="N163" s="683">
        <v>4.8999999999999998E-3</v>
      </c>
      <c r="O163" s="207">
        <v>5.5267100000000006E-2</v>
      </c>
      <c r="P163" s="684">
        <v>1.167</v>
      </c>
      <c r="Q163" s="685">
        <v>6.5266657640100012E-3</v>
      </c>
      <c r="R163" s="842"/>
      <c r="S163" s="842"/>
      <c r="T163" s="842"/>
      <c r="U163" s="863"/>
      <c r="V163" s="216">
        <v>0</v>
      </c>
      <c r="W163" s="216">
        <f t="shared" si="8"/>
        <v>0</v>
      </c>
    </row>
    <row r="164" spans="1:27" s="644" customFormat="1" ht="12.75" customHeight="1">
      <c r="A164" s="843">
        <f>+A160+1</f>
        <v>36</v>
      </c>
      <c r="B164" s="816" t="s">
        <v>312</v>
      </c>
      <c r="C164" s="895" t="s">
        <v>313</v>
      </c>
      <c r="D164" s="847" t="s">
        <v>314</v>
      </c>
      <c r="E164" s="1070">
        <v>8</v>
      </c>
      <c r="F164" s="838">
        <v>0.23</v>
      </c>
      <c r="G164" s="839"/>
      <c r="H164" s="840"/>
      <c r="I164" s="838">
        <v>0.01</v>
      </c>
      <c r="J164" s="839"/>
      <c r="K164" s="840"/>
      <c r="L164" s="494"/>
      <c r="M164" s="162"/>
      <c r="N164" s="545"/>
      <c r="O164" s="545"/>
      <c r="P164" s="611"/>
      <c r="Q164" s="524"/>
      <c r="R164" s="530">
        <v>0.56973810000000003</v>
      </c>
      <c r="S164" s="841">
        <v>5.7058792500000015</v>
      </c>
      <c r="T164" s="841">
        <v>45.647034000000012</v>
      </c>
      <c r="U164" s="862">
        <v>41.089129200000009</v>
      </c>
      <c r="V164" s="216">
        <v>7.5770491797534696</v>
      </c>
      <c r="W164" s="216">
        <f t="shared" si="8"/>
        <v>60.616393438027757</v>
      </c>
    </row>
    <row r="165" spans="1:27" s="644" customFormat="1" ht="12.75">
      <c r="A165" s="844"/>
      <c r="B165" s="817"/>
      <c r="C165" s="896"/>
      <c r="D165" s="848"/>
      <c r="E165" s="1071"/>
      <c r="F165" s="873">
        <v>0.53751000000000004</v>
      </c>
      <c r="G165" s="874"/>
      <c r="H165" s="875"/>
      <c r="I165" s="873">
        <v>3.2228099999999996E-2</v>
      </c>
      <c r="J165" s="874"/>
      <c r="K165" s="875"/>
      <c r="L165" s="275" t="s">
        <v>315</v>
      </c>
      <c r="M165" s="190" t="s">
        <v>158</v>
      </c>
      <c r="N165" s="191">
        <v>1</v>
      </c>
      <c r="O165" s="194">
        <v>8</v>
      </c>
      <c r="P165" s="276">
        <v>4.5</v>
      </c>
      <c r="Q165" s="686">
        <v>5.1361411500000012</v>
      </c>
      <c r="R165" s="606">
        <v>5.1361411500000012</v>
      </c>
      <c r="S165" s="842"/>
      <c r="T165" s="842"/>
      <c r="U165" s="863"/>
      <c r="V165" s="216">
        <v>0</v>
      </c>
      <c r="W165" s="216">
        <f t="shared" si="8"/>
        <v>0</v>
      </c>
    </row>
    <row r="166" spans="1:27" s="146" customFormat="1" ht="12.75" customHeight="1">
      <c r="A166" s="843">
        <f>+A164+1</f>
        <v>37</v>
      </c>
      <c r="B166" s="816" t="s">
        <v>316</v>
      </c>
      <c r="C166" s="895" t="s">
        <v>317</v>
      </c>
      <c r="D166" s="847" t="s">
        <v>158</v>
      </c>
      <c r="E166" s="1070">
        <v>3</v>
      </c>
      <c r="F166" s="1072">
        <v>0.46</v>
      </c>
      <c r="G166" s="1073"/>
      <c r="H166" s="1074"/>
      <c r="I166" s="838">
        <v>0.08</v>
      </c>
      <c r="J166" s="839"/>
      <c r="K166" s="840"/>
      <c r="L166" s="494"/>
      <c r="M166" s="162"/>
      <c r="N166" s="545"/>
      <c r="O166" s="545"/>
      <c r="P166" s="545"/>
      <c r="Q166" s="524"/>
      <c r="R166" s="530">
        <v>1.3328448000000002</v>
      </c>
      <c r="S166" s="841">
        <v>6.0409741875000007</v>
      </c>
      <c r="T166" s="841">
        <v>18.122922562500001</v>
      </c>
      <c r="U166" s="862">
        <v>14.124388162500001</v>
      </c>
      <c r="V166" s="216">
        <v>8.022034204861372</v>
      </c>
      <c r="W166" s="216">
        <f t="shared" si="8"/>
        <v>24.066102614584118</v>
      </c>
    </row>
    <row r="167" spans="1:27" s="146" customFormat="1" ht="30.75" customHeight="1">
      <c r="A167" s="844"/>
      <c r="B167" s="817"/>
      <c r="C167" s="896"/>
      <c r="D167" s="848"/>
      <c r="E167" s="1071"/>
      <c r="F167" s="879">
        <v>1.0750200000000001</v>
      </c>
      <c r="G167" s="880"/>
      <c r="H167" s="881"/>
      <c r="I167" s="838">
        <v>0.25782479999999997</v>
      </c>
      <c r="J167" s="839"/>
      <c r="K167" s="840"/>
      <c r="L167" s="275" t="s">
        <v>318</v>
      </c>
      <c r="M167" s="190" t="s">
        <v>115</v>
      </c>
      <c r="N167" s="191">
        <v>2.5</v>
      </c>
      <c r="O167" s="194">
        <v>7.5</v>
      </c>
      <c r="P167" s="187">
        <v>1.65</v>
      </c>
      <c r="Q167" s="192">
        <v>4.7081293875000005</v>
      </c>
      <c r="R167" s="530">
        <v>4.7081293875000005</v>
      </c>
      <c r="S167" s="842"/>
      <c r="T167" s="842"/>
      <c r="U167" s="863"/>
      <c r="V167" s="216">
        <v>0</v>
      </c>
      <c r="W167" s="216">
        <f t="shared" si="8"/>
        <v>0</v>
      </c>
    </row>
    <row r="168" spans="1:27" s="146" customFormat="1" ht="12.75" customHeight="1">
      <c r="A168" s="843">
        <f>+A166+1</f>
        <v>38</v>
      </c>
      <c r="B168" s="816" t="s">
        <v>319</v>
      </c>
      <c r="C168" s="895" t="s">
        <v>320</v>
      </c>
      <c r="D168" s="847" t="s">
        <v>115</v>
      </c>
      <c r="E168" s="849">
        <v>7.5</v>
      </c>
      <c r="F168" s="1072">
        <v>0.13</v>
      </c>
      <c r="G168" s="1073"/>
      <c r="H168" s="1074"/>
      <c r="I168" s="867">
        <v>1.7000000000000001E-2</v>
      </c>
      <c r="J168" s="868"/>
      <c r="K168" s="869"/>
      <c r="L168" s="494"/>
      <c r="M168" s="162"/>
      <c r="N168" s="545"/>
      <c r="O168" s="545"/>
      <c r="P168" s="545"/>
      <c r="Q168" s="524"/>
      <c r="R168" s="530">
        <v>0.35859777000000004</v>
      </c>
      <c r="S168" s="841">
        <v>0.96732560999999861</v>
      </c>
      <c r="T168" s="841">
        <v>7.25494207499999</v>
      </c>
      <c r="U168" s="862">
        <v>4.5654587999999894</v>
      </c>
      <c r="V168" s="216">
        <v>1.2845476391399298</v>
      </c>
      <c r="W168" s="216">
        <f t="shared" si="8"/>
        <v>9.6341072935494729</v>
      </c>
    </row>
    <row r="169" spans="1:27" s="146" customFormat="1" ht="21.75" customHeight="1">
      <c r="A169" s="844"/>
      <c r="B169" s="817"/>
      <c r="C169" s="896"/>
      <c r="D169" s="848"/>
      <c r="E169" s="850"/>
      <c r="F169" s="879">
        <v>0.30381000000000002</v>
      </c>
      <c r="G169" s="880"/>
      <c r="H169" s="881"/>
      <c r="I169" s="838">
        <v>5.478777E-2</v>
      </c>
      <c r="J169" s="839"/>
      <c r="K169" s="840"/>
      <c r="L169" s="193" t="s">
        <v>321</v>
      </c>
      <c r="M169" s="190" t="s">
        <v>115</v>
      </c>
      <c r="N169" s="191">
        <v>1</v>
      </c>
      <c r="O169" s="194">
        <v>7.5</v>
      </c>
      <c r="P169" s="187">
        <v>0.53333333333333199</v>
      </c>
      <c r="Q169" s="192">
        <v>0.60872783999999858</v>
      </c>
      <c r="R169" s="530">
        <v>0.60872783999999858</v>
      </c>
      <c r="S169" s="842"/>
      <c r="T169" s="842"/>
      <c r="U169" s="863"/>
      <c r="V169" s="216">
        <v>0</v>
      </c>
      <c r="W169" s="216">
        <f t="shared" si="8"/>
        <v>0</v>
      </c>
    </row>
    <row r="170" spans="1:27" s="689" customFormat="1" ht="15.75" customHeight="1">
      <c r="A170" s="1068">
        <f>+A168+1</f>
        <v>39</v>
      </c>
      <c r="B170" s="816" t="s">
        <v>322</v>
      </c>
      <c r="C170" s="895" t="s">
        <v>323</v>
      </c>
      <c r="D170" s="847" t="s">
        <v>324</v>
      </c>
      <c r="E170" s="1070">
        <v>1</v>
      </c>
      <c r="F170" s="1065">
        <v>7.6</v>
      </c>
      <c r="G170" s="1066"/>
      <c r="H170" s="1067"/>
      <c r="I170" s="838">
        <v>2.37</v>
      </c>
      <c r="J170" s="839"/>
      <c r="K170" s="840"/>
      <c r="L170" s="687"/>
      <c r="M170" s="162"/>
      <c r="N170" s="545"/>
      <c r="O170" s="545"/>
      <c r="P170" s="545"/>
      <c r="Q170" s="605"/>
      <c r="R170" s="530">
        <v>25.399259700000002</v>
      </c>
      <c r="S170" s="841">
        <v>1387.6180291500002</v>
      </c>
      <c r="T170" s="841">
        <v>1387.6180291500002</v>
      </c>
      <c r="U170" s="862">
        <v>1362.2187694500003</v>
      </c>
      <c r="V170" s="332">
        <v>257.77654750516649</v>
      </c>
      <c r="W170" s="216">
        <f t="shared" si="8"/>
        <v>257.77654750516649</v>
      </c>
      <c r="X170" s="146"/>
      <c r="Y170" s="688"/>
    </row>
    <row r="171" spans="1:27" s="689" customFormat="1" ht="16.5" customHeight="1">
      <c r="A171" s="1069"/>
      <c r="B171" s="817"/>
      <c r="C171" s="896"/>
      <c r="D171" s="848"/>
      <c r="E171" s="1071"/>
      <c r="F171" s="873">
        <v>17.761200000000002</v>
      </c>
      <c r="G171" s="874"/>
      <c r="H171" s="875"/>
      <c r="I171" s="873">
        <v>7.6380596999999995</v>
      </c>
      <c r="J171" s="874"/>
      <c r="K171" s="875"/>
      <c r="L171" s="275" t="s">
        <v>325</v>
      </c>
      <c r="M171" s="190" t="s">
        <v>158</v>
      </c>
      <c r="N171" s="276">
        <v>1</v>
      </c>
      <c r="O171" s="194">
        <v>1</v>
      </c>
      <c r="P171" s="276">
        <v>1193.5</v>
      </c>
      <c r="Q171" s="192">
        <v>1362.2187694500003</v>
      </c>
      <c r="R171" s="530">
        <v>1362.2187694500003</v>
      </c>
      <c r="S171" s="842"/>
      <c r="T171" s="842"/>
      <c r="U171" s="863"/>
      <c r="V171" s="216">
        <v>0</v>
      </c>
      <c r="W171" s="216">
        <f t="shared" si="8"/>
        <v>0</v>
      </c>
      <c r="X171" s="146"/>
      <c r="Y171" s="688"/>
    </row>
    <row r="172" spans="1:27" s="689" customFormat="1" ht="15.75" customHeight="1">
      <c r="A172" s="690"/>
      <c r="B172" s="691"/>
      <c r="C172" s="692"/>
      <c r="D172" s="693"/>
      <c r="E172" s="693"/>
      <c r="F172" s="1065">
        <v>7.6</v>
      </c>
      <c r="G172" s="1066"/>
      <c r="H172" s="1067"/>
      <c r="I172" s="838">
        <v>2.37</v>
      </c>
      <c r="J172" s="839"/>
      <c r="K172" s="840"/>
      <c r="L172" s="687"/>
      <c r="M172" s="162"/>
      <c r="N172" s="545"/>
      <c r="O172" s="545"/>
      <c r="P172" s="545"/>
      <c r="Q172" s="605"/>
      <c r="R172" s="530">
        <v>0</v>
      </c>
      <c r="S172" s="610"/>
      <c r="T172" s="610"/>
      <c r="U172" s="609"/>
      <c r="V172" s="216">
        <v>0</v>
      </c>
      <c r="W172" s="216">
        <f t="shared" si="8"/>
        <v>0</v>
      </c>
      <c r="X172" s="146"/>
      <c r="Y172" s="688"/>
    </row>
    <row r="173" spans="1:27" s="638" customFormat="1" ht="12.75" customHeight="1">
      <c r="A173" s="694"/>
      <c r="C173" s="695" t="s">
        <v>326</v>
      </c>
      <c r="D173" s="653"/>
      <c r="E173" s="653"/>
      <c r="F173" s="653"/>
      <c r="G173" s="653"/>
      <c r="H173" s="653"/>
      <c r="I173" s="653"/>
      <c r="J173" s="653"/>
      <c r="K173" s="653"/>
      <c r="L173" s="653"/>
      <c r="M173" s="653"/>
      <c r="N173" s="653"/>
      <c r="O173" s="653"/>
      <c r="P173" s="653"/>
      <c r="Q173" s="651"/>
      <c r="R173" s="653"/>
      <c r="S173" s="653"/>
      <c r="T173" s="653"/>
      <c r="U173" s="696"/>
      <c r="V173" s="216">
        <v>0</v>
      </c>
      <c r="W173" s="216">
        <f t="shared" si="8"/>
        <v>0</v>
      </c>
      <c r="X173" s="697"/>
      <c r="Y173" s="697"/>
      <c r="Z173" s="697"/>
      <c r="AA173" s="697"/>
    </row>
    <row r="174" spans="1:27" s="697" customFormat="1" ht="12.75" customHeight="1">
      <c r="A174" s="1038">
        <f>+A170+1</f>
        <v>40</v>
      </c>
      <c r="B174" s="1040" t="s">
        <v>288</v>
      </c>
      <c r="C174" s="1042" t="s">
        <v>327</v>
      </c>
      <c r="D174" s="1044" t="s">
        <v>172</v>
      </c>
      <c r="E174" s="1044">
        <v>0.7</v>
      </c>
      <c r="F174" s="1053">
        <v>1.94</v>
      </c>
      <c r="G174" s="1054"/>
      <c r="H174" s="1055"/>
      <c r="I174" s="1060">
        <v>0</v>
      </c>
      <c r="J174" s="1061"/>
      <c r="K174" s="1062"/>
      <c r="L174" s="698"/>
      <c r="M174" s="699"/>
      <c r="N174" s="699"/>
      <c r="O174" s="699"/>
      <c r="P174" s="699"/>
      <c r="Q174" s="700"/>
      <c r="R174" s="1046">
        <v>4.5337800000000001</v>
      </c>
      <c r="S174" s="1046">
        <v>4.5337800000000001</v>
      </c>
      <c r="T174" s="1046">
        <v>3.1736459999999997</v>
      </c>
      <c r="U174" s="1058"/>
      <c r="V174" s="216">
        <v>6.0205750113240972</v>
      </c>
      <c r="W174" s="216">
        <f t="shared" si="8"/>
        <v>4.2144025079268674</v>
      </c>
    </row>
    <row r="175" spans="1:27" s="697" customFormat="1" ht="12.75" customHeight="1">
      <c r="A175" s="1039"/>
      <c r="B175" s="1041"/>
      <c r="C175" s="1043"/>
      <c r="D175" s="1045"/>
      <c r="E175" s="1045"/>
      <c r="F175" s="1035">
        <v>4.5337800000000001</v>
      </c>
      <c r="G175" s="1036"/>
      <c r="H175" s="1037"/>
      <c r="I175" s="1060">
        <v>0</v>
      </c>
      <c r="J175" s="1061"/>
      <c r="K175" s="1062"/>
      <c r="L175" s="701"/>
      <c r="M175" s="702"/>
      <c r="N175" s="702"/>
      <c r="O175" s="702"/>
      <c r="P175" s="702"/>
      <c r="Q175" s="703"/>
      <c r="R175" s="1047"/>
      <c r="S175" s="1047"/>
      <c r="T175" s="1047"/>
      <c r="U175" s="1059"/>
      <c r="V175" s="216">
        <v>0</v>
      </c>
      <c r="W175" s="216">
        <f t="shared" si="8"/>
        <v>0</v>
      </c>
      <c r="X175" s="704"/>
      <c r="Y175" s="704"/>
    </row>
    <row r="176" spans="1:27" s="697" customFormat="1" ht="12.75" customHeight="1">
      <c r="A176" s="1038">
        <f>A174+1</f>
        <v>41</v>
      </c>
      <c r="B176" s="1040" t="s">
        <v>290</v>
      </c>
      <c r="C176" s="1063" t="s">
        <v>328</v>
      </c>
      <c r="D176" s="1044" t="s">
        <v>172</v>
      </c>
      <c r="E176" s="1044">
        <v>0.7</v>
      </c>
      <c r="F176" s="1053">
        <v>0.66400000000000003</v>
      </c>
      <c r="G176" s="1054"/>
      <c r="H176" s="1055"/>
      <c r="I176" s="1035"/>
      <c r="J176" s="1036"/>
      <c r="K176" s="1037"/>
      <c r="L176" s="705"/>
      <c r="M176" s="706"/>
      <c r="N176" s="707"/>
      <c r="O176" s="707"/>
      <c r="P176" s="708"/>
      <c r="Q176" s="709"/>
      <c r="R176" s="1046">
        <v>1.551768</v>
      </c>
      <c r="S176" s="1046">
        <v>1.551768</v>
      </c>
      <c r="T176" s="1046">
        <v>1.0862376</v>
      </c>
      <c r="U176" s="710"/>
      <c r="V176" s="216">
        <v>2.0606504162470105</v>
      </c>
      <c r="W176" s="216">
        <f t="shared" si="8"/>
        <v>1.4424552913729072</v>
      </c>
      <c r="X176" s="704"/>
      <c r="Y176" s="704"/>
      <c r="Z176" s="704"/>
      <c r="AA176" s="704"/>
    </row>
    <row r="177" spans="1:39" s="697" customFormat="1" ht="12.75" customHeight="1">
      <c r="A177" s="1039"/>
      <c r="B177" s="1041"/>
      <c r="C177" s="1064"/>
      <c r="D177" s="1045"/>
      <c r="E177" s="1045"/>
      <c r="F177" s="1035">
        <v>1.551768</v>
      </c>
      <c r="G177" s="1036"/>
      <c r="H177" s="1037"/>
      <c r="I177" s="1060">
        <v>0</v>
      </c>
      <c r="J177" s="1061"/>
      <c r="K177" s="1062"/>
      <c r="L177" s="701"/>
      <c r="M177" s="711"/>
      <c r="N177" s="712"/>
      <c r="O177" s="712"/>
      <c r="P177" s="702"/>
      <c r="Q177" s="713"/>
      <c r="R177" s="1047"/>
      <c r="S177" s="1047"/>
      <c r="T177" s="1047"/>
      <c r="U177" s="714"/>
      <c r="V177" s="216">
        <v>0</v>
      </c>
      <c r="W177" s="216">
        <f t="shared" si="8"/>
        <v>0</v>
      </c>
      <c r="X177" s="704"/>
      <c r="Y177" s="704"/>
      <c r="Z177" s="704"/>
      <c r="AA177" s="704"/>
    </row>
    <row r="178" spans="1:39" s="704" customFormat="1" ht="12.75" customHeight="1">
      <c r="A178" s="1038">
        <f>+A176+1</f>
        <v>42</v>
      </c>
      <c r="B178" s="1040" t="s">
        <v>329</v>
      </c>
      <c r="C178" s="1042" t="s">
        <v>330</v>
      </c>
      <c r="D178" s="1044" t="s">
        <v>172</v>
      </c>
      <c r="E178" s="1056">
        <v>0.5</v>
      </c>
      <c r="F178" s="1035">
        <v>0.4</v>
      </c>
      <c r="G178" s="1036"/>
      <c r="H178" s="1037"/>
      <c r="I178" s="1035">
        <v>0.32</v>
      </c>
      <c r="J178" s="1036"/>
      <c r="K178" s="1037"/>
      <c r="L178" s="715"/>
      <c r="M178" s="716"/>
      <c r="N178" s="717"/>
      <c r="O178" s="717"/>
      <c r="P178" s="718"/>
      <c r="Q178" s="719"/>
      <c r="R178" s="720">
        <v>1.9660991999999999</v>
      </c>
      <c r="S178" s="1046">
        <v>4.4771015400000005</v>
      </c>
      <c r="T178" s="1046">
        <v>2.2385507700000002</v>
      </c>
      <c r="U178" s="1033">
        <v>1.2555011700000003</v>
      </c>
      <c r="V178" s="216">
        <v>5.9453095771926812</v>
      </c>
      <c r="W178" s="216">
        <f t="shared" si="8"/>
        <v>2.9726547885963406</v>
      </c>
    </row>
    <row r="179" spans="1:39" s="704" customFormat="1" ht="12.75" customHeight="1">
      <c r="A179" s="1039"/>
      <c r="B179" s="1041"/>
      <c r="C179" s="1043"/>
      <c r="D179" s="1045"/>
      <c r="E179" s="1057"/>
      <c r="F179" s="1035">
        <v>0.93480000000000008</v>
      </c>
      <c r="G179" s="1036"/>
      <c r="H179" s="1037"/>
      <c r="I179" s="1035">
        <v>1.0312991999999999</v>
      </c>
      <c r="J179" s="1036"/>
      <c r="K179" s="1037"/>
      <c r="L179" s="721" t="s">
        <v>331</v>
      </c>
      <c r="M179" s="722" t="s">
        <v>172</v>
      </c>
      <c r="N179" s="723">
        <v>1.1000000000000001</v>
      </c>
      <c r="O179" s="724">
        <v>0.55000000000000004</v>
      </c>
      <c r="P179" s="725">
        <v>2</v>
      </c>
      <c r="Q179" s="192">
        <v>2.5110023400000006</v>
      </c>
      <c r="R179" s="720">
        <v>2.5110023400000006</v>
      </c>
      <c r="S179" s="1047"/>
      <c r="T179" s="1047"/>
      <c r="U179" s="1034"/>
      <c r="V179" s="216">
        <v>0</v>
      </c>
      <c r="W179" s="216">
        <f t="shared" si="8"/>
        <v>0</v>
      </c>
      <c r="X179" s="159"/>
      <c r="Y179" s="148"/>
    </row>
    <row r="180" spans="1:39" s="704" customFormat="1" ht="12.75" customHeight="1">
      <c r="A180" s="1038">
        <f>+A178+1</f>
        <v>43</v>
      </c>
      <c r="B180" s="1040" t="s">
        <v>332</v>
      </c>
      <c r="C180" s="1042" t="s">
        <v>333</v>
      </c>
      <c r="D180" s="1044" t="s">
        <v>123</v>
      </c>
      <c r="E180" s="1046">
        <v>26.1</v>
      </c>
      <c r="F180" s="1048">
        <v>6.7599999999999995E-3</v>
      </c>
      <c r="G180" s="1049"/>
      <c r="H180" s="1050"/>
      <c r="I180" s="1048">
        <v>1.4E-3</v>
      </c>
      <c r="J180" s="1049"/>
      <c r="K180" s="1050"/>
      <c r="L180" s="715"/>
      <c r="M180" s="716"/>
      <c r="N180" s="717"/>
      <c r="O180" s="717"/>
      <c r="P180" s="718"/>
      <c r="Q180" s="719"/>
      <c r="R180" s="720">
        <v>2.0310054000000001E-2</v>
      </c>
      <c r="S180" s="1046">
        <v>0.3695676522000001</v>
      </c>
      <c r="T180" s="1046">
        <v>9.6457157224200039</v>
      </c>
      <c r="U180" s="1051">
        <v>9.1156233130200022</v>
      </c>
      <c r="V180" s="216">
        <v>0.49076262452722352</v>
      </c>
      <c r="W180" s="216">
        <f t="shared" si="8"/>
        <v>12.808904500160535</v>
      </c>
      <c r="X180" s="159"/>
      <c r="Y180" s="148"/>
      <c r="Z180" s="638"/>
      <c r="AA180" s="638"/>
    </row>
    <row r="181" spans="1:39" s="704" customFormat="1" ht="12.75" customHeight="1">
      <c r="A181" s="1039"/>
      <c r="B181" s="1041"/>
      <c r="C181" s="1043"/>
      <c r="D181" s="1045"/>
      <c r="E181" s="1047"/>
      <c r="F181" s="1035">
        <v>1.5798119999999999E-2</v>
      </c>
      <c r="G181" s="1036"/>
      <c r="H181" s="1037"/>
      <c r="I181" s="1053">
        <v>4.5119340000000004E-3</v>
      </c>
      <c r="J181" s="1054"/>
      <c r="K181" s="1055"/>
      <c r="L181" s="721" t="s">
        <v>334</v>
      </c>
      <c r="M181" s="722" t="s">
        <v>123</v>
      </c>
      <c r="N181" s="723">
        <v>1</v>
      </c>
      <c r="O181" s="724">
        <v>26.1</v>
      </c>
      <c r="P181" s="187">
        <v>0.30599999999999999</v>
      </c>
      <c r="Q181" s="192">
        <v>0.34925759820000007</v>
      </c>
      <c r="R181" s="720">
        <v>0.34925759820000007</v>
      </c>
      <c r="S181" s="1047"/>
      <c r="T181" s="1047"/>
      <c r="U181" s="1052"/>
      <c r="V181" s="216">
        <v>0</v>
      </c>
      <c r="W181" s="216">
        <f t="shared" si="8"/>
        <v>0</v>
      </c>
      <c r="X181" s="159"/>
      <c r="Y181" s="148"/>
      <c r="Z181" s="638"/>
      <c r="AA181" s="638"/>
    </row>
    <row r="182" spans="1:39" s="146" customFormat="1" ht="12.75" customHeight="1">
      <c r="A182" s="843">
        <f>+A180+1</f>
        <v>44</v>
      </c>
      <c r="B182" s="816" t="s">
        <v>335</v>
      </c>
      <c r="C182" s="895" t="s">
        <v>336</v>
      </c>
      <c r="D182" s="847" t="s">
        <v>172</v>
      </c>
      <c r="E182" s="849">
        <v>0.3</v>
      </c>
      <c r="F182" s="1027">
        <v>2.41</v>
      </c>
      <c r="G182" s="1028"/>
      <c r="H182" s="1029"/>
      <c r="I182" s="1030">
        <v>1.21</v>
      </c>
      <c r="J182" s="1031"/>
      <c r="K182" s="1032"/>
      <c r="L182" s="635"/>
      <c r="M182" s="162"/>
      <c r="N182" s="545"/>
      <c r="O182" s="545"/>
      <c r="P182" s="726"/>
      <c r="Q182" s="524"/>
      <c r="R182" s="530">
        <v>9.5317700999999992</v>
      </c>
      <c r="S182" s="841">
        <v>51.551119520052907</v>
      </c>
      <c r="T182" s="841">
        <v>15.465335856015871</v>
      </c>
      <c r="U182" s="862">
        <v>9.7774989905029503</v>
      </c>
      <c r="V182" s="216">
        <v>68.456648092367161</v>
      </c>
      <c r="W182" s="216">
        <f t="shared" si="8"/>
        <v>20.536994427710148</v>
      </c>
      <c r="X182" s="638"/>
      <c r="Y182" s="638"/>
      <c r="Z182" s="638"/>
      <c r="AA182" s="638"/>
      <c r="AB182" s="638"/>
      <c r="AC182" s="638"/>
      <c r="AD182" s="638"/>
      <c r="AE182" s="638"/>
      <c r="AF182" s="638"/>
      <c r="AG182" s="638"/>
      <c r="AH182" s="638"/>
      <c r="AI182" s="638"/>
      <c r="AJ182" s="638"/>
      <c r="AK182" s="638"/>
      <c r="AL182" s="638"/>
      <c r="AM182" s="727"/>
    </row>
    <row r="183" spans="1:39" s="146" customFormat="1" ht="12.75" customHeight="1">
      <c r="A183" s="894"/>
      <c r="B183" s="988"/>
      <c r="C183" s="945"/>
      <c r="D183" s="946"/>
      <c r="E183" s="1011"/>
      <c r="F183" s="1018">
        <v>5.6321700000000003</v>
      </c>
      <c r="G183" s="1019"/>
      <c r="H183" s="1020"/>
      <c r="I183" s="870">
        <v>3.8996000999999998</v>
      </c>
      <c r="J183" s="871"/>
      <c r="K183" s="872"/>
      <c r="L183" s="728" t="s">
        <v>337</v>
      </c>
      <c r="M183" s="197" t="s">
        <v>172</v>
      </c>
      <c r="N183" s="278">
        <v>1.0149999999999999</v>
      </c>
      <c r="O183" s="277">
        <v>0.30449999999999994</v>
      </c>
      <c r="P183" s="185">
        <v>28.132999999999999</v>
      </c>
      <c r="Q183" s="183">
        <v>32.591663301676505</v>
      </c>
      <c r="R183" s="841">
        <v>42.019349420052905</v>
      </c>
      <c r="S183" s="861"/>
      <c r="T183" s="861"/>
      <c r="U183" s="1017"/>
      <c r="V183" s="216">
        <v>0</v>
      </c>
      <c r="W183" s="216">
        <f t="shared" si="8"/>
        <v>0</v>
      </c>
      <c r="X183" s="638"/>
      <c r="Y183" s="638"/>
      <c r="Z183" s="638"/>
      <c r="AA183" s="638"/>
      <c r="AB183" s="638"/>
      <c r="AC183" s="638"/>
      <c r="AD183" s="638"/>
      <c r="AE183" s="638"/>
      <c r="AF183" s="638"/>
      <c r="AG183" s="638"/>
      <c r="AH183" s="638"/>
      <c r="AI183" s="638"/>
      <c r="AJ183" s="638"/>
      <c r="AK183" s="638"/>
      <c r="AL183" s="638"/>
      <c r="AM183" s="727"/>
    </row>
    <row r="184" spans="1:39" s="146" customFormat="1" ht="12.75" customHeight="1">
      <c r="A184" s="894"/>
      <c r="B184" s="988"/>
      <c r="C184" s="945"/>
      <c r="D184" s="946"/>
      <c r="E184" s="1011"/>
      <c r="F184" s="1021"/>
      <c r="G184" s="1022"/>
      <c r="H184" s="1023"/>
      <c r="I184" s="995"/>
      <c r="J184" s="996"/>
      <c r="K184" s="997"/>
      <c r="L184" s="729" t="s">
        <v>176</v>
      </c>
      <c r="M184" s="206" t="s">
        <v>121</v>
      </c>
      <c r="N184" s="683">
        <v>1.1599999999999999</v>
      </c>
      <c r="O184" s="207">
        <v>0.34799999999999998</v>
      </c>
      <c r="P184" s="684">
        <v>3.5</v>
      </c>
      <c r="Q184" s="208">
        <v>4.6339406820000004</v>
      </c>
      <c r="R184" s="861"/>
      <c r="S184" s="861"/>
      <c r="T184" s="861"/>
      <c r="U184" s="1017"/>
      <c r="V184" s="216">
        <v>0</v>
      </c>
      <c r="W184" s="216">
        <f t="shared" si="8"/>
        <v>0</v>
      </c>
      <c r="X184" s="638"/>
      <c r="Y184" s="638"/>
      <c r="Z184" s="638"/>
      <c r="AA184" s="638"/>
      <c r="AB184" s="638"/>
      <c r="AC184" s="638"/>
      <c r="AD184" s="638"/>
      <c r="AE184" s="638"/>
      <c r="AF184" s="638"/>
      <c r="AG184" s="638"/>
      <c r="AH184" s="638"/>
      <c r="AI184" s="638"/>
      <c r="AJ184" s="638"/>
      <c r="AK184" s="638"/>
      <c r="AL184" s="638"/>
      <c r="AM184" s="727"/>
    </row>
    <row r="185" spans="1:39" s="146" customFormat="1" ht="12.75" customHeight="1">
      <c r="A185" s="844"/>
      <c r="B185" s="817"/>
      <c r="C185" s="896"/>
      <c r="D185" s="848"/>
      <c r="E185" s="850"/>
      <c r="F185" s="1024"/>
      <c r="G185" s="1025"/>
      <c r="H185" s="1026"/>
      <c r="I185" s="873"/>
      <c r="J185" s="874"/>
      <c r="K185" s="875"/>
      <c r="L185" s="730" t="s">
        <v>178</v>
      </c>
      <c r="M185" s="647" t="s">
        <v>172</v>
      </c>
      <c r="N185" s="731">
        <v>3.5999999999999997E-2</v>
      </c>
      <c r="O185" s="732">
        <v>1.0799999999999999E-2</v>
      </c>
      <c r="P185" s="725">
        <v>116.667</v>
      </c>
      <c r="Q185" s="279">
        <v>4.7937454363764012</v>
      </c>
      <c r="R185" s="842"/>
      <c r="S185" s="842"/>
      <c r="T185" s="842"/>
      <c r="U185" s="863"/>
      <c r="V185" s="216">
        <v>0</v>
      </c>
      <c r="W185" s="216">
        <f t="shared" si="8"/>
        <v>0</v>
      </c>
      <c r="X185" s="638"/>
      <c r="Y185" s="638"/>
      <c r="Z185" s="638"/>
      <c r="AA185" s="638"/>
      <c r="AB185" s="638"/>
      <c r="AC185" s="638"/>
      <c r="AD185" s="638"/>
      <c r="AE185" s="638"/>
      <c r="AF185" s="638"/>
      <c r="AG185" s="638"/>
      <c r="AH185" s="638"/>
      <c r="AI185" s="638"/>
      <c r="AJ185" s="638"/>
      <c r="AK185" s="638"/>
      <c r="AL185" s="638"/>
      <c r="AM185" s="638"/>
    </row>
    <row r="186" spans="1:39" s="145" customFormat="1" ht="20.25" customHeight="1">
      <c r="A186" s="533"/>
      <c r="B186" s="615"/>
      <c r="C186" s="554" t="s">
        <v>338</v>
      </c>
      <c r="D186" s="615"/>
      <c r="E186" s="615"/>
      <c r="F186" s="615"/>
      <c r="G186" s="614"/>
      <c r="H186" s="614"/>
      <c r="I186" s="615"/>
      <c r="J186" s="615"/>
      <c r="K186" s="615"/>
      <c r="L186" s="534"/>
      <c r="M186" s="615"/>
      <c r="N186" s="615"/>
      <c r="O186" s="615"/>
      <c r="P186" s="615"/>
      <c r="Q186" s="615"/>
      <c r="R186" s="615"/>
      <c r="S186" s="615"/>
      <c r="T186" s="615"/>
      <c r="U186" s="535"/>
      <c r="V186" s="216">
        <v>0</v>
      </c>
      <c r="W186" s="216">
        <f t="shared" si="8"/>
        <v>0</v>
      </c>
      <c r="X186" s="588">
        <f>SUM(W186:W228)/$W$182</f>
        <v>412.73856821356708</v>
      </c>
      <c r="Y186" s="167"/>
      <c r="Z186" s="167"/>
      <c r="AA186" s="167"/>
      <c r="AB186" s="492"/>
      <c r="AC186" s="492"/>
    </row>
    <row r="187" spans="1:39" s="189" customFormat="1" ht="20.25" customHeight="1">
      <c r="A187" s="964">
        <v>1</v>
      </c>
      <c r="B187" s="966" t="s">
        <v>232</v>
      </c>
      <c r="C187" s="989" t="s">
        <v>233</v>
      </c>
      <c r="D187" s="991" t="s">
        <v>172</v>
      </c>
      <c r="E187" s="993">
        <v>26.234000000000002</v>
      </c>
      <c r="F187" s="854">
        <v>3.68</v>
      </c>
      <c r="G187" s="854"/>
      <c r="H187" s="854"/>
      <c r="I187" s="987">
        <v>0</v>
      </c>
      <c r="J187" s="987"/>
      <c r="K187" s="987"/>
      <c r="L187" s="481"/>
      <c r="M187" s="309"/>
      <c r="N187" s="309"/>
      <c r="O187" s="309"/>
      <c r="P187" s="309"/>
      <c r="Q187" s="310"/>
      <c r="R187" s="985">
        <v>8.6001600000000007</v>
      </c>
      <c r="S187" s="985">
        <v>8.6001600000000007</v>
      </c>
      <c r="T187" s="985">
        <v>225.61659744000002</v>
      </c>
      <c r="U187" s="835"/>
      <c r="V187" s="216">
        <v>11.420472186429215</v>
      </c>
      <c r="W187" s="216">
        <f t="shared" si="8"/>
        <v>299.60466733878405</v>
      </c>
    </row>
    <row r="188" spans="1:39" s="189" customFormat="1" ht="20.25" customHeight="1">
      <c r="A188" s="965"/>
      <c r="B188" s="967"/>
      <c r="C188" s="990"/>
      <c r="D188" s="992"/>
      <c r="E188" s="994"/>
      <c r="F188" s="854">
        <v>8.6001600000000007</v>
      </c>
      <c r="G188" s="854"/>
      <c r="H188" s="854"/>
      <c r="I188" s="987">
        <v>0</v>
      </c>
      <c r="J188" s="987"/>
      <c r="K188" s="987"/>
      <c r="L188" s="482"/>
      <c r="M188" s="311"/>
      <c r="N188" s="311"/>
      <c r="O188" s="311"/>
      <c r="P188" s="311"/>
      <c r="Q188" s="312"/>
      <c r="R188" s="986"/>
      <c r="S188" s="986"/>
      <c r="T188" s="986"/>
      <c r="U188" s="836"/>
      <c r="V188" s="216">
        <v>0</v>
      </c>
      <c r="W188" s="216">
        <f t="shared" si="8"/>
        <v>0</v>
      </c>
    </row>
    <row r="189" spans="1:39" s="314" customFormat="1" ht="12.75" customHeight="1">
      <c r="A189" s="843">
        <f>+A187+1</f>
        <v>2</v>
      </c>
      <c r="B189" s="816" t="s">
        <v>173</v>
      </c>
      <c r="C189" s="895" t="s">
        <v>195</v>
      </c>
      <c r="D189" s="847" t="s">
        <v>172</v>
      </c>
      <c r="E189" s="841">
        <v>26.234000000000002</v>
      </c>
      <c r="F189" s="867">
        <v>2.78</v>
      </c>
      <c r="G189" s="868"/>
      <c r="H189" s="869"/>
      <c r="I189" s="867">
        <v>0.34</v>
      </c>
      <c r="J189" s="868"/>
      <c r="K189" s="869"/>
      <c r="L189" s="483"/>
      <c r="M189" s="162"/>
      <c r="N189" s="313"/>
      <c r="O189" s="545"/>
      <c r="P189" s="545"/>
      <c r="Q189" s="605"/>
      <c r="R189" s="530">
        <v>7.5926153999999997</v>
      </c>
      <c r="S189" s="841">
        <v>46.68321215688826</v>
      </c>
      <c r="T189" s="841">
        <v>1224.6873877238068</v>
      </c>
      <c r="U189" s="876">
        <v>1025.5027153202068</v>
      </c>
      <c r="V189" s="216">
        <v>61.992372933865944</v>
      </c>
      <c r="W189" s="216">
        <f t="shared" si="8"/>
        <v>1626.3079115470393</v>
      </c>
    </row>
    <row r="190" spans="1:39" s="314" customFormat="1" ht="12.75">
      <c r="A190" s="894"/>
      <c r="B190" s="988"/>
      <c r="C190" s="945"/>
      <c r="D190" s="946"/>
      <c r="E190" s="861"/>
      <c r="F190" s="870">
        <v>6.4968599999999999</v>
      </c>
      <c r="G190" s="871"/>
      <c r="H190" s="872"/>
      <c r="I190" s="870">
        <v>1.0957554</v>
      </c>
      <c r="J190" s="871"/>
      <c r="K190" s="872"/>
      <c r="L190" s="196" t="s">
        <v>174</v>
      </c>
      <c r="M190" s="197" t="s">
        <v>175</v>
      </c>
      <c r="N190" s="315">
        <v>1.02</v>
      </c>
      <c r="O190" s="198">
        <v>26.758680000000002</v>
      </c>
      <c r="P190" s="186">
        <v>28.132999999999999</v>
      </c>
      <c r="Q190" s="199">
        <v>32.75221336720201</v>
      </c>
      <c r="R190" s="841">
        <v>39.09059675688826</v>
      </c>
      <c r="S190" s="861"/>
      <c r="T190" s="861"/>
      <c r="U190" s="877"/>
      <c r="V190" s="216">
        <v>0</v>
      </c>
      <c r="W190" s="216">
        <f t="shared" si="8"/>
        <v>0</v>
      </c>
    </row>
    <row r="191" spans="1:39" s="314" customFormat="1" ht="12.75" customHeight="1">
      <c r="A191" s="894"/>
      <c r="B191" s="988"/>
      <c r="C191" s="945"/>
      <c r="D191" s="946"/>
      <c r="E191" s="861"/>
      <c r="F191" s="995"/>
      <c r="G191" s="996"/>
      <c r="H191" s="997"/>
      <c r="I191" s="995"/>
      <c r="J191" s="996"/>
      <c r="K191" s="997"/>
      <c r="L191" s="205" t="s">
        <v>176</v>
      </c>
      <c r="M191" s="206" t="s">
        <v>177</v>
      </c>
      <c r="N191" s="316">
        <v>1.17</v>
      </c>
      <c r="O191" s="207">
        <v>30.69378</v>
      </c>
      <c r="P191" s="186">
        <v>3.5</v>
      </c>
      <c r="Q191" s="208">
        <v>4.6738884465000003</v>
      </c>
      <c r="R191" s="861"/>
      <c r="S191" s="861"/>
      <c r="T191" s="861"/>
      <c r="U191" s="877"/>
      <c r="V191" s="216">
        <v>0</v>
      </c>
      <c r="W191" s="216">
        <f t="shared" si="8"/>
        <v>0</v>
      </c>
    </row>
    <row r="192" spans="1:39" s="314" customFormat="1" ht="13.5" customHeight="1">
      <c r="A192" s="844"/>
      <c r="B192" s="817"/>
      <c r="C192" s="896"/>
      <c r="D192" s="848"/>
      <c r="E192" s="842"/>
      <c r="F192" s="873"/>
      <c r="G192" s="874"/>
      <c r="H192" s="875"/>
      <c r="I192" s="873"/>
      <c r="J192" s="874"/>
      <c r="K192" s="875"/>
      <c r="L192" s="209" t="s">
        <v>178</v>
      </c>
      <c r="M192" s="200" t="s">
        <v>175</v>
      </c>
      <c r="N192" s="317">
        <v>1.2500000000000001E-2</v>
      </c>
      <c r="O192" s="202">
        <v>0.32792500000000002</v>
      </c>
      <c r="P192" s="295">
        <v>116.667</v>
      </c>
      <c r="Q192" s="204">
        <v>1.6644949431862504</v>
      </c>
      <c r="R192" s="842"/>
      <c r="S192" s="842"/>
      <c r="T192" s="842"/>
      <c r="U192" s="878"/>
      <c r="V192" s="216">
        <v>0</v>
      </c>
      <c r="W192" s="216">
        <f t="shared" si="8"/>
        <v>0</v>
      </c>
    </row>
    <row r="193" spans="1:34" s="498" customFormat="1" ht="18" customHeight="1">
      <c r="A193" s="964">
        <f>+A189+1</f>
        <v>3</v>
      </c>
      <c r="B193" s="966" t="s">
        <v>249</v>
      </c>
      <c r="C193" s="968" t="s">
        <v>267</v>
      </c>
      <c r="D193" s="970" t="s">
        <v>190</v>
      </c>
      <c r="E193" s="972">
        <v>47.221200000000003</v>
      </c>
      <c r="F193" s="974">
        <v>0.4</v>
      </c>
      <c r="G193" s="975"/>
      <c r="H193" s="976"/>
      <c r="I193" s="974">
        <v>0.75</v>
      </c>
      <c r="J193" s="975"/>
      <c r="K193" s="976"/>
      <c r="L193" s="499"/>
      <c r="M193" s="324"/>
      <c r="N193" s="325"/>
      <c r="O193" s="325"/>
      <c r="P193" s="500"/>
      <c r="Q193" s="501"/>
      <c r="R193" s="882">
        <v>3.3519075000000003</v>
      </c>
      <c r="S193" s="882">
        <v>3.3519075000000003</v>
      </c>
      <c r="T193" s="882">
        <v>158.28109443900001</v>
      </c>
      <c r="U193" s="1012"/>
      <c r="V193" s="216">
        <v>4.4511225808861097</v>
      </c>
      <c r="W193" s="216">
        <f t="shared" si="8"/>
        <v>210.18734961653917</v>
      </c>
    </row>
    <row r="194" spans="1:34" s="498" customFormat="1" ht="18" customHeight="1">
      <c r="A194" s="965"/>
      <c r="B194" s="967"/>
      <c r="C194" s="969"/>
      <c r="D194" s="971"/>
      <c r="E194" s="973"/>
      <c r="F194" s="851">
        <v>0.93480000000000008</v>
      </c>
      <c r="G194" s="852"/>
      <c r="H194" s="853"/>
      <c r="I194" s="854">
        <v>2.4171075000000002</v>
      </c>
      <c r="J194" s="854"/>
      <c r="K194" s="854"/>
      <c r="L194" s="502"/>
      <c r="M194" s="326"/>
      <c r="N194" s="327"/>
      <c r="O194" s="327"/>
      <c r="P194" s="323"/>
      <c r="Q194" s="503"/>
      <c r="R194" s="883"/>
      <c r="S194" s="883"/>
      <c r="T194" s="883"/>
      <c r="U194" s="1013"/>
      <c r="V194" s="216">
        <v>0</v>
      </c>
      <c r="W194" s="216">
        <f t="shared" si="8"/>
        <v>0</v>
      </c>
    </row>
    <row r="195" spans="1:34" s="556" customFormat="1" ht="14.25" customHeight="1">
      <c r="A195" s="843">
        <f>+A193+1</f>
        <v>4</v>
      </c>
      <c r="B195" s="816" t="s">
        <v>179</v>
      </c>
      <c r="C195" s="1000" t="s">
        <v>201</v>
      </c>
      <c r="D195" s="1001" t="s">
        <v>123</v>
      </c>
      <c r="E195" s="1001">
        <v>2407.3199999999997</v>
      </c>
      <c r="F195" s="941">
        <v>1.4800000000000001E-2</v>
      </c>
      <c r="G195" s="942"/>
      <c r="H195" s="943"/>
      <c r="I195" s="867">
        <v>4.9800000000000009E-3</v>
      </c>
      <c r="J195" s="868"/>
      <c r="K195" s="869"/>
      <c r="L195" s="483"/>
      <c r="M195" s="162"/>
      <c r="N195" s="313"/>
      <c r="O195" s="545"/>
      <c r="P195" s="611"/>
      <c r="Q195" s="605"/>
      <c r="R195" s="603">
        <v>5.0637193800000008E-2</v>
      </c>
      <c r="S195" s="837">
        <v>0.48744169176666663</v>
      </c>
      <c r="T195" s="837">
        <v>1173.4281334237319</v>
      </c>
      <c r="U195" s="889">
        <v>1051.5282040451159</v>
      </c>
      <c r="V195" s="216">
        <v>0.6472919437925827</v>
      </c>
      <c r="W195" s="216">
        <f t="shared" si="8"/>
        <v>1558.2388421307601</v>
      </c>
      <c r="X195" s="148"/>
      <c r="Y195" s="148"/>
      <c r="Z195" s="148"/>
      <c r="AA195" s="148"/>
      <c r="AB195" s="557"/>
      <c r="AC195" s="557"/>
      <c r="AD195" s="557"/>
      <c r="AE195" s="557"/>
      <c r="AF195" s="557"/>
      <c r="AG195" s="557"/>
      <c r="AH195" s="557"/>
    </row>
    <row r="196" spans="1:34" s="556" customFormat="1" ht="14.25" customHeight="1">
      <c r="A196" s="894"/>
      <c r="B196" s="988"/>
      <c r="C196" s="1000"/>
      <c r="D196" s="1001"/>
      <c r="E196" s="1001"/>
      <c r="F196" s="837">
        <v>3.4587600000000003E-2</v>
      </c>
      <c r="G196" s="837"/>
      <c r="H196" s="837"/>
      <c r="I196" s="837">
        <v>1.6049593800000005E-2</v>
      </c>
      <c r="J196" s="837"/>
      <c r="K196" s="837"/>
      <c r="L196" s="196" t="s">
        <v>180</v>
      </c>
      <c r="M196" s="197" t="s">
        <v>123</v>
      </c>
      <c r="N196" s="315">
        <v>1</v>
      </c>
      <c r="O196" s="198">
        <v>2407.3199999999997</v>
      </c>
      <c r="P196" s="185">
        <v>0.37870370370370365</v>
      </c>
      <c r="Q196" s="199">
        <v>0.43223903916666667</v>
      </c>
      <c r="R196" s="837">
        <v>0.43680449796666665</v>
      </c>
      <c r="S196" s="837"/>
      <c r="T196" s="837"/>
      <c r="U196" s="889"/>
      <c r="V196" s="216">
        <v>0</v>
      </c>
      <c r="W196" s="216">
        <f t="shared" si="8"/>
        <v>0</v>
      </c>
      <c r="X196" s="148"/>
      <c r="Y196" s="148"/>
      <c r="Z196" s="148"/>
      <c r="AA196" s="148"/>
      <c r="AB196" s="557"/>
      <c r="AC196" s="557"/>
      <c r="AD196" s="557"/>
      <c r="AE196" s="557"/>
      <c r="AF196" s="557"/>
      <c r="AG196" s="557"/>
      <c r="AH196" s="557"/>
    </row>
    <row r="197" spans="1:34" s="556" customFormat="1" ht="13.5" customHeight="1">
      <c r="A197" s="844"/>
      <c r="B197" s="817"/>
      <c r="C197" s="1000"/>
      <c r="D197" s="1001"/>
      <c r="E197" s="1001"/>
      <c r="F197" s="837"/>
      <c r="G197" s="837"/>
      <c r="H197" s="837"/>
      <c r="I197" s="837"/>
      <c r="J197" s="837"/>
      <c r="K197" s="837"/>
      <c r="L197" s="205" t="s">
        <v>181</v>
      </c>
      <c r="M197" s="206" t="s">
        <v>123</v>
      </c>
      <c r="N197" s="316">
        <v>4.0000000000000001E-3</v>
      </c>
      <c r="O197" s="186">
        <v>9.6292799999999996</v>
      </c>
      <c r="P197" s="318">
        <v>1</v>
      </c>
      <c r="Q197" s="319">
        <v>4.5654588000000008E-3</v>
      </c>
      <c r="R197" s="837"/>
      <c r="S197" s="837"/>
      <c r="T197" s="837"/>
      <c r="U197" s="889"/>
      <c r="V197" s="216">
        <v>0</v>
      </c>
      <c r="W197" s="216">
        <f t="shared" si="8"/>
        <v>0</v>
      </c>
      <c r="X197" s="148"/>
      <c r="Y197" s="148"/>
      <c r="Z197" s="148"/>
      <c r="AA197" s="148"/>
      <c r="AB197" s="557"/>
      <c r="AC197" s="557"/>
      <c r="AD197" s="557"/>
      <c r="AE197" s="557"/>
      <c r="AF197" s="557"/>
      <c r="AG197" s="557"/>
      <c r="AH197" s="557"/>
    </row>
    <row r="198" spans="1:34" s="320" customFormat="1" ht="14.25" customHeight="1">
      <c r="A198" s="843">
        <f>+A195+1</f>
        <v>5</v>
      </c>
      <c r="B198" s="816" t="s">
        <v>179</v>
      </c>
      <c r="C198" s="1000" t="s">
        <v>235</v>
      </c>
      <c r="D198" s="1001" t="s">
        <v>123</v>
      </c>
      <c r="E198" s="1002">
        <v>337.5</v>
      </c>
      <c r="F198" s="941">
        <v>1.4800000000000001E-2</v>
      </c>
      <c r="G198" s="942"/>
      <c r="H198" s="943"/>
      <c r="I198" s="1005">
        <v>4.9800000000000009E-3</v>
      </c>
      <c r="J198" s="1006"/>
      <c r="K198" s="1007"/>
      <c r="L198" s="483"/>
      <c r="M198" s="162"/>
      <c r="N198" s="313"/>
      <c r="O198" s="545"/>
      <c r="P198" s="545"/>
      <c r="Q198" s="605"/>
      <c r="R198" s="603">
        <v>5.0637193800000008E-2</v>
      </c>
      <c r="S198" s="837">
        <v>0.63121289301960015</v>
      </c>
      <c r="T198" s="837">
        <v>213.03435139411505</v>
      </c>
      <c r="U198" s="889">
        <v>195.94429848661505</v>
      </c>
      <c r="V198" s="216">
        <v>0.83821106682269431</v>
      </c>
      <c r="W198" s="216">
        <f t="shared" si="8"/>
        <v>282.89623505265934</v>
      </c>
      <c r="X198" s="148"/>
      <c r="Y198" s="148"/>
      <c r="Z198" s="148"/>
      <c r="AA198" s="148"/>
      <c r="AB198" s="148"/>
      <c r="AC198" s="148"/>
      <c r="AD198" s="148"/>
      <c r="AE198" s="148"/>
      <c r="AF198" s="148"/>
    </row>
    <row r="199" spans="1:34" s="320" customFormat="1" ht="13.5" customHeight="1">
      <c r="A199" s="894"/>
      <c r="B199" s="988"/>
      <c r="C199" s="1000"/>
      <c r="D199" s="1001"/>
      <c r="E199" s="1003"/>
      <c r="F199" s="837">
        <v>3.4587600000000003E-2</v>
      </c>
      <c r="G199" s="837"/>
      <c r="H199" s="837"/>
      <c r="I199" s="837">
        <v>1.6049593800000005E-2</v>
      </c>
      <c r="J199" s="837"/>
      <c r="K199" s="837"/>
      <c r="L199" s="196" t="s">
        <v>184</v>
      </c>
      <c r="M199" s="197" t="s">
        <v>123</v>
      </c>
      <c r="N199" s="315">
        <v>1</v>
      </c>
      <c r="O199" s="198">
        <v>337.5</v>
      </c>
      <c r="P199" s="185">
        <v>0.5</v>
      </c>
      <c r="Q199" s="199">
        <v>0.57068235000000012</v>
      </c>
      <c r="R199" s="837">
        <v>0.58057569921960017</v>
      </c>
      <c r="S199" s="837"/>
      <c r="T199" s="837"/>
      <c r="U199" s="889"/>
      <c r="V199" s="216">
        <v>0</v>
      </c>
      <c r="W199" s="216">
        <f t="shared" si="8"/>
        <v>0</v>
      </c>
      <c r="X199" s="148"/>
      <c r="Y199" s="148"/>
      <c r="Z199" s="148"/>
      <c r="AA199" s="148"/>
      <c r="AB199" s="148"/>
      <c r="AC199" s="148"/>
      <c r="AD199" s="148"/>
      <c r="AE199" s="148"/>
      <c r="AF199" s="148"/>
    </row>
    <row r="200" spans="1:34" s="320" customFormat="1" ht="13.5" customHeight="1">
      <c r="A200" s="894"/>
      <c r="B200" s="988"/>
      <c r="C200" s="1000"/>
      <c r="D200" s="1001"/>
      <c r="E200" s="1003"/>
      <c r="F200" s="837"/>
      <c r="G200" s="837"/>
      <c r="H200" s="837"/>
      <c r="I200" s="837"/>
      <c r="J200" s="837"/>
      <c r="K200" s="837"/>
      <c r="L200" s="205" t="s">
        <v>181</v>
      </c>
      <c r="M200" s="206" t="s">
        <v>123</v>
      </c>
      <c r="N200" s="316">
        <v>4.0000000000000001E-3</v>
      </c>
      <c r="O200" s="207">
        <v>1.35</v>
      </c>
      <c r="P200" s="186">
        <v>1</v>
      </c>
      <c r="Q200" s="319">
        <v>4.5654588000000008E-3</v>
      </c>
      <c r="R200" s="837"/>
      <c r="S200" s="837"/>
      <c r="T200" s="837"/>
      <c r="U200" s="889"/>
      <c r="V200" s="216">
        <v>0</v>
      </c>
      <c r="W200" s="216">
        <f t="shared" si="8"/>
        <v>0</v>
      </c>
      <c r="X200" s="148"/>
      <c r="Y200" s="148"/>
      <c r="Z200" s="148"/>
      <c r="AA200" s="148"/>
      <c r="AB200" s="148"/>
      <c r="AC200" s="148"/>
      <c r="AD200" s="148"/>
      <c r="AE200" s="148"/>
      <c r="AF200" s="148"/>
    </row>
    <row r="201" spans="1:34" s="320" customFormat="1" ht="13.5" customHeight="1">
      <c r="A201" s="844"/>
      <c r="B201" s="817"/>
      <c r="C201" s="1000"/>
      <c r="D201" s="1001"/>
      <c r="E201" s="1004"/>
      <c r="F201" s="837"/>
      <c r="G201" s="837"/>
      <c r="H201" s="837"/>
      <c r="I201" s="837"/>
      <c r="J201" s="837"/>
      <c r="K201" s="837"/>
      <c r="L201" s="209" t="s">
        <v>237</v>
      </c>
      <c r="M201" s="200" t="s">
        <v>123</v>
      </c>
      <c r="N201" s="317">
        <v>4.0000000000000001E-3</v>
      </c>
      <c r="O201" s="202">
        <v>1.35</v>
      </c>
      <c r="P201" s="318">
        <v>1.167</v>
      </c>
      <c r="Q201" s="204">
        <v>5.3278904196000015E-3</v>
      </c>
      <c r="R201" s="837"/>
      <c r="S201" s="837"/>
      <c r="T201" s="837"/>
      <c r="U201" s="889"/>
      <c r="V201" s="216">
        <v>0</v>
      </c>
      <c r="W201" s="216">
        <f t="shared" ref="W201:W228" si="9">+V201*E201</f>
        <v>0</v>
      </c>
      <c r="X201" s="148"/>
      <c r="Y201" s="148"/>
      <c r="Z201" s="148"/>
      <c r="AA201" s="148"/>
      <c r="AB201" s="148"/>
      <c r="AC201" s="148"/>
      <c r="AD201" s="148"/>
      <c r="AE201" s="148"/>
      <c r="AF201" s="148"/>
    </row>
    <row r="202" spans="1:34" s="320" customFormat="1" ht="14.25" customHeight="1">
      <c r="A202" s="843">
        <f>+A198+1</f>
        <v>6</v>
      </c>
      <c r="B202" s="816" t="s">
        <v>179</v>
      </c>
      <c r="C202" s="1000" t="s">
        <v>196</v>
      </c>
      <c r="D202" s="1001" t="s">
        <v>123</v>
      </c>
      <c r="E202" s="1001">
        <v>77.98</v>
      </c>
      <c r="F202" s="941">
        <v>1.4800000000000001E-2</v>
      </c>
      <c r="G202" s="942"/>
      <c r="H202" s="943"/>
      <c r="I202" s="867">
        <v>4.9800000000000009E-3</v>
      </c>
      <c r="J202" s="868"/>
      <c r="K202" s="869"/>
      <c r="L202" s="483" t="s">
        <v>188</v>
      </c>
      <c r="M202" s="162"/>
      <c r="N202" s="313"/>
      <c r="O202" s="545"/>
      <c r="P202" s="545"/>
      <c r="Q202" s="605"/>
      <c r="R202" s="603">
        <v>5.0637193800000008E-2</v>
      </c>
      <c r="S202" s="837">
        <v>0.56881676760000011</v>
      </c>
      <c r="T202" s="837">
        <v>44.356331537448014</v>
      </c>
      <c r="U202" s="889">
        <v>40.407643164924011</v>
      </c>
      <c r="V202" s="216">
        <v>0.75535293221874611</v>
      </c>
      <c r="W202" s="216">
        <f t="shared" si="9"/>
        <v>58.902421654417822</v>
      </c>
      <c r="X202" s="148"/>
      <c r="Y202" s="148"/>
      <c r="Z202" s="148"/>
      <c r="AA202" s="148"/>
      <c r="AB202" s="148"/>
      <c r="AC202" s="148"/>
      <c r="AD202" s="148"/>
    </row>
    <row r="203" spans="1:34" s="320" customFormat="1" ht="14.25" customHeight="1">
      <c r="A203" s="894"/>
      <c r="B203" s="988"/>
      <c r="C203" s="1000"/>
      <c r="D203" s="1001"/>
      <c r="E203" s="1001"/>
      <c r="F203" s="837">
        <v>3.4587600000000003E-2</v>
      </c>
      <c r="G203" s="837"/>
      <c r="H203" s="837"/>
      <c r="I203" s="837">
        <v>1.6049593800000005E-2</v>
      </c>
      <c r="J203" s="837"/>
      <c r="K203" s="837"/>
      <c r="L203" s="196" t="s">
        <v>180</v>
      </c>
      <c r="M203" s="197" t="s">
        <v>123</v>
      </c>
      <c r="N203" s="315">
        <v>1</v>
      </c>
      <c r="O203" s="198">
        <v>77.98</v>
      </c>
      <c r="P203" s="185">
        <v>0.45</v>
      </c>
      <c r="Q203" s="199">
        <v>0.51361411500000009</v>
      </c>
      <c r="R203" s="837">
        <v>0.51817957380000013</v>
      </c>
      <c r="S203" s="837"/>
      <c r="T203" s="837"/>
      <c r="U203" s="889"/>
      <c r="V203" s="216">
        <v>0</v>
      </c>
      <c r="W203" s="216">
        <f t="shared" si="9"/>
        <v>0</v>
      </c>
      <c r="X203" s="148"/>
      <c r="Y203" s="148"/>
      <c r="Z203" s="148"/>
      <c r="AA203" s="148"/>
      <c r="AB203" s="148"/>
      <c r="AC203" s="148"/>
      <c r="AD203" s="148"/>
    </row>
    <row r="204" spans="1:34" s="320" customFormat="1" ht="13.5" customHeight="1">
      <c r="A204" s="844"/>
      <c r="B204" s="817"/>
      <c r="C204" s="1000"/>
      <c r="D204" s="1001"/>
      <c r="E204" s="1001"/>
      <c r="F204" s="837"/>
      <c r="G204" s="837"/>
      <c r="H204" s="837"/>
      <c r="I204" s="837"/>
      <c r="J204" s="837"/>
      <c r="K204" s="837"/>
      <c r="L204" s="421" t="s">
        <v>181</v>
      </c>
      <c r="M204" s="200" t="s">
        <v>123</v>
      </c>
      <c r="N204" s="317">
        <v>4.0000000000000001E-3</v>
      </c>
      <c r="O204" s="202">
        <v>0.31192000000000003</v>
      </c>
      <c r="P204" s="203">
        <v>1</v>
      </c>
      <c r="Q204" s="484">
        <v>4.5654588000000008E-3</v>
      </c>
      <c r="R204" s="837"/>
      <c r="S204" s="837"/>
      <c r="T204" s="837"/>
      <c r="U204" s="889"/>
      <c r="V204" s="216">
        <v>0</v>
      </c>
      <c r="W204" s="216">
        <f t="shared" si="9"/>
        <v>0</v>
      </c>
      <c r="X204" s="148"/>
      <c r="Y204" s="148"/>
      <c r="Z204" s="148"/>
      <c r="AA204" s="148"/>
      <c r="AB204" s="148"/>
      <c r="AC204" s="148"/>
      <c r="AD204" s="148"/>
    </row>
    <row r="205" spans="1:34" s="188" customFormat="1" ht="15" customHeight="1">
      <c r="A205" s="843">
        <f>+A202+1</f>
        <v>7</v>
      </c>
      <c r="B205" s="856" t="s">
        <v>182</v>
      </c>
      <c r="C205" s="1008" t="s">
        <v>197</v>
      </c>
      <c r="D205" s="1009" t="s">
        <v>123</v>
      </c>
      <c r="E205" s="1010">
        <v>8.02</v>
      </c>
      <c r="F205" s="884"/>
      <c r="G205" s="884"/>
      <c r="H205" s="884"/>
      <c r="I205" s="888"/>
      <c r="J205" s="888"/>
      <c r="K205" s="888"/>
      <c r="L205" s="485"/>
      <c r="M205" s="321"/>
      <c r="N205" s="321"/>
      <c r="O205" s="321"/>
      <c r="P205" s="321"/>
      <c r="Q205" s="322"/>
      <c r="R205" s="607"/>
      <c r="S205" s="855">
        <v>1.2824322471910117</v>
      </c>
      <c r="T205" s="855">
        <v>10.285106622471913</v>
      </c>
      <c r="U205" s="944">
        <v>10.285106622471913</v>
      </c>
      <c r="V205" s="216">
        <v>1.7029894571757809</v>
      </c>
      <c r="W205" s="216">
        <f t="shared" si="9"/>
        <v>13.657975446549761</v>
      </c>
    </row>
    <row r="206" spans="1:34" s="188" customFormat="1" ht="13.5" customHeight="1">
      <c r="A206" s="844"/>
      <c r="B206" s="856"/>
      <c r="C206" s="1008"/>
      <c r="D206" s="1009"/>
      <c r="E206" s="1010"/>
      <c r="F206" s="884"/>
      <c r="G206" s="884"/>
      <c r="H206" s="884"/>
      <c r="I206" s="888"/>
      <c r="J206" s="888"/>
      <c r="K206" s="888"/>
      <c r="L206" s="193" t="s">
        <v>183</v>
      </c>
      <c r="M206" s="190" t="s">
        <v>123</v>
      </c>
      <c r="N206" s="276">
        <v>1</v>
      </c>
      <c r="O206" s="191">
        <v>8.02</v>
      </c>
      <c r="P206" s="187">
        <v>1.1235955056179776</v>
      </c>
      <c r="Q206" s="192">
        <v>1.2824322471910117</v>
      </c>
      <c r="R206" s="607">
        <v>1.2824322471910117</v>
      </c>
      <c r="S206" s="855"/>
      <c r="T206" s="855"/>
      <c r="U206" s="944"/>
      <c r="V206" s="216">
        <v>0</v>
      </c>
      <c r="W206" s="216">
        <f t="shared" si="9"/>
        <v>0</v>
      </c>
    </row>
    <row r="207" spans="1:34" s="486" customFormat="1" ht="18" customHeight="1">
      <c r="A207" s="843">
        <f>+A205+1</f>
        <v>8</v>
      </c>
      <c r="B207" s="816" t="s">
        <v>198</v>
      </c>
      <c r="C207" s="895" t="s">
        <v>199</v>
      </c>
      <c r="D207" s="847" t="s">
        <v>123</v>
      </c>
      <c r="E207" s="849">
        <v>100.8</v>
      </c>
      <c r="F207" s="885">
        <v>2.4799999999999999E-2</v>
      </c>
      <c r="G207" s="886"/>
      <c r="H207" s="887"/>
      <c r="I207" s="867">
        <v>1.4800000000000001E-2</v>
      </c>
      <c r="J207" s="868"/>
      <c r="K207" s="869"/>
      <c r="L207" s="449"/>
      <c r="M207" s="162"/>
      <c r="N207" s="545"/>
      <c r="O207" s="545"/>
      <c r="P207" s="545"/>
      <c r="Q207" s="605"/>
      <c r="R207" s="530">
        <v>0.10565518800000001</v>
      </c>
      <c r="S207" s="841">
        <v>0.64780342050000006</v>
      </c>
      <c r="T207" s="841">
        <v>65.298584786399999</v>
      </c>
      <c r="U207" s="862">
        <v>54.648541836000007</v>
      </c>
      <c r="V207" s="216">
        <v>0.86024224503892477</v>
      </c>
      <c r="W207" s="216">
        <f t="shared" si="9"/>
        <v>86.712418299923613</v>
      </c>
    </row>
    <row r="208" spans="1:34" s="486" customFormat="1" ht="18" customHeight="1">
      <c r="A208" s="844"/>
      <c r="B208" s="817"/>
      <c r="C208" s="945"/>
      <c r="D208" s="946"/>
      <c r="E208" s="850"/>
      <c r="F208" s="879">
        <v>5.7957599999999998E-2</v>
      </c>
      <c r="G208" s="880"/>
      <c r="H208" s="881"/>
      <c r="I208" s="838">
        <v>4.7697588000000006E-2</v>
      </c>
      <c r="J208" s="839"/>
      <c r="K208" s="840"/>
      <c r="L208" s="193" t="s">
        <v>200</v>
      </c>
      <c r="M208" s="197" t="s">
        <v>123</v>
      </c>
      <c r="N208" s="210">
        <v>1</v>
      </c>
      <c r="O208" s="211">
        <v>100.8</v>
      </c>
      <c r="P208" s="278">
        <v>0.47499999999999998</v>
      </c>
      <c r="Q208" s="183">
        <v>0.5421482325000001</v>
      </c>
      <c r="R208" s="530">
        <v>0.5421482325000001</v>
      </c>
      <c r="S208" s="842"/>
      <c r="T208" s="842"/>
      <c r="U208" s="863"/>
      <c r="V208" s="216">
        <v>0</v>
      </c>
      <c r="W208" s="216">
        <f t="shared" si="9"/>
        <v>0</v>
      </c>
    </row>
    <row r="209" spans="1:35" s="145" customFormat="1" ht="21.75" hidden="1" customHeight="1">
      <c r="A209" s="533"/>
      <c r="B209" s="615"/>
      <c r="C209" s="537" t="s">
        <v>191</v>
      </c>
      <c r="D209" s="615"/>
      <c r="E209" s="615"/>
      <c r="F209" s="615"/>
      <c r="G209" s="614"/>
      <c r="H209" s="614"/>
      <c r="I209" s="615"/>
      <c r="J209" s="615"/>
      <c r="K209" s="615"/>
      <c r="L209" s="534"/>
      <c r="M209" s="615"/>
      <c r="N209" s="615"/>
      <c r="O209" s="615"/>
      <c r="P209" s="615"/>
      <c r="Q209" s="615"/>
      <c r="R209" s="615"/>
      <c r="S209" s="615"/>
      <c r="T209" s="615"/>
      <c r="U209" s="535"/>
      <c r="V209" s="216">
        <v>0</v>
      </c>
      <c r="W209" s="216">
        <f t="shared" si="9"/>
        <v>0</v>
      </c>
    </row>
    <row r="210" spans="1:35" s="515" customFormat="1" ht="21" customHeight="1">
      <c r="A210" s="1114">
        <f>+A207+1</f>
        <v>9</v>
      </c>
      <c r="B210" s="1116" t="s">
        <v>204</v>
      </c>
      <c r="C210" s="781" t="s">
        <v>339</v>
      </c>
      <c r="D210" s="818" t="s">
        <v>115</v>
      </c>
      <c r="E210" s="899">
        <v>220</v>
      </c>
      <c r="F210" s="808">
        <v>0.27</v>
      </c>
      <c r="G210" s="809"/>
      <c r="H210" s="810"/>
      <c r="I210" s="808">
        <v>0.17</v>
      </c>
      <c r="J210" s="809"/>
      <c r="K210" s="810"/>
      <c r="L210" s="509"/>
      <c r="M210" s="510"/>
      <c r="N210" s="602"/>
      <c r="O210" s="602"/>
      <c r="P210" s="512"/>
      <c r="Q210" s="513"/>
      <c r="R210" s="514">
        <v>1.1788677000000001</v>
      </c>
      <c r="S210" s="787">
        <v>4.8506379399000004</v>
      </c>
      <c r="T210" s="787">
        <v>1067.1403467780001</v>
      </c>
      <c r="U210" s="890">
        <v>807.78945277800017</v>
      </c>
      <c r="V210" s="216">
        <v>6.4413424493342282</v>
      </c>
      <c r="W210" s="216">
        <f t="shared" si="9"/>
        <v>1417.0953388535302</v>
      </c>
      <c r="X210" s="146"/>
      <c r="Y210" s="146"/>
      <c r="Z210" s="146"/>
      <c r="AA210" s="146"/>
      <c r="AB210" s="146"/>
      <c r="AC210" s="146"/>
      <c r="AD210" s="146"/>
      <c r="AE210" s="146"/>
      <c r="AF210" s="146"/>
      <c r="AG210" s="146"/>
      <c r="AH210" s="146"/>
      <c r="AI210" s="146"/>
    </row>
    <row r="211" spans="1:35" s="515" customFormat="1" ht="21" customHeight="1">
      <c r="A211" s="1115"/>
      <c r="B211" s="1117"/>
      <c r="C211" s="783"/>
      <c r="D211" s="819"/>
      <c r="E211" s="900"/>
      <c r="F211" s="808">
        <v>0.63099000000000005</v>
      </c>
      <c r="G211" s="809"/>
      <c r="H211" s="810"/>
      <c r="I211" s="808">
        <v>0.54787770000000002</v>
      </c>
      <c r="J211" s="809"/>
      <c r="K211" s="810"/>
      <c r="L211" s="516" t="s">
        <v>340</v>
      </c>
      <c r="M211" s="517" t="s">
        <v>115</v>
      </c>
      <c r="N211" s="518">
        <v>1</v>
      </c>
      <c r="O211" s="519">
        <v>220</v>
      </c>
      <c r="P211" s="520">
        <v>3.2170000000000001</v>
      </c>
      <c r="Q211" s="521">
        <v>3.6717702399000007</v>
      </c>
      <c r="R211" s="600">
        <v>3.6717702399000007</v>
      </c>
      <c r="S211" s="789"/>
      <c r="T211" s="789"/>
      <c r="U211" s="891"/>
      <c r="V211" s="216">
        <v>0</v>
      </c>
      <c r="W211" s="216">
        <f t="shared" si="9"/>
        <v>0</v>
      </c>
      <c r="X211" s="146"/>
      <c r="Y211" s="146"/>
      <c r="Z211" s="146"/>
      <c r="AA211" s="146"/>
      <c r="AB211" s="146"/>
      <c r="AC211" s="146"/>
      <c r="AD211" s="146"/>
      <c r="AE211" s="146"/>
      <c r="AF211" s="146"/>
      <c r="AG211" s="146"/>
      <c r="AH211" s="146"/>
      <c r="AI211" s="146"/>
    </row>
    <row r="212" spans="1:35" s="515" customFormat="1" ht="21" customHeight="1">
      <c r="A212" s="843">
        <f t="shared" ref="A212" si="10">+A210+1</f>
        <v>10</v>
      </c>
      <c r="B212" s="816" t="s">
        <v>204</v>
      </c>
      <c r="C212" s="781" t="s">
        <v>240</v>
      </c>
      <c r="D212" s="818" t="s">
        <v>115</v>
      </c>
      <c r="E212" s="899">
        <v>146</v>
      </c>
      <c r="F212" s="808">
        <v>0.27</v>
      </c>
      <c r="G212" s="809"/>
      <c r="H212" s="810"/>
      <c r="I212" s="808">
        <v>0.17</v>
      </c>
      <c r="J212" s="809"/>
      <c r="K212" s="810"/>
      <c r="L212" s="509"/>
      <c r="M212" s="510"/>
      <c r="N212" s="602"/>
      <c r="O212" s="602"/>
      <c r="P212" s="512"/>
      <c r="Q212" s="513"/>
      <c r="R212" s="514">
        <v>1.1788677000000001</v>
      </c>
      <c r="S212" s="787">
        <v>3.8918915919000003</v>
      </c>
      <c r="T212" s="787">
        <v>568.2161724174</v>
      </c>
      <c r="U212" s="890">
        <v>396.10148821740006</v>
      </c>
      <c r="V212" s="216">
        <v>5.1681875311496146</v>
      </c>
      <c r="W212" s="216">
        <f t="shared" si="9"/>
        <v>754.5553795478437</v>
      </c>
      <c r="X212" s="146"/>
      <c r="Y212" s="146"/>
      <c r="Z212" s="146"/>
      <c r="AA212" s="146"/>
      <c r="AB212" s="146"/>
      <c r="AC212" s="146"/>
      <c r="AD212" s="146"/>
      <c r="AE212" s="146"/>
      <c r="AF212" s="146"/>
      <c r="AG212" s="146"/>
      <c r="AH212" s="146"/>
      <c r="AI212" s="146"/>
    </row>
    <row r="213" spans="1:35" s="515" customFormat="1" ht="21" customHeight="1">
      <c r="A213" s="844"/>
      <c r="B213" s="817"/>
      <c r="C213" s="783"/>
      <c r="D213" s="819"/>
      <c r="E213" s="900"/>
      <c r="F213" s="808">
        <v>0.63099000000000005</v>
      </c>
      <c r="G213" s="809"/>
      <c r="H213" s="810"/>
      <c r="I213" s="808">
        <v>0.54787770000000002</v>
      </c>
      <c r="J213" s="809"/>
      <c r="K213" s="810"/>
      <c r="L213" s="516" t="s">
        <v>242</v>
      </c>
      <c r="M213" s="517" t="s">
        <v>115</v>
      </c>
      <c r="N213" s="518">
        <v>1</v>
      </c>
      <c r="O213" s="519">
        <v>146</v>
      </c>
      <c r="P213" s="520">
        <v>2.3769999999999998</v>
      </c>
      <c r="Q213" s="521">
        <v>2.7130238919000003</v>
      </c>
      <c r="R213" s="600">
        <v>2.7130238919000003</v>
      </c>
      <c r="S213" s="789"/>
      <c r="T213" s="789"/>
      <c r="U213" s="891"/>
      <c r="V213" s="216">
        <v>0</v>
      </c>
      <c r="W213" s="216">
        <f t="shared" si="9"/>
        <v>0</v>
      </c>
      <c r="X213" s="146"/>
      <c r="Y213" s="146"/>
      <c r="Z213" s="146"/>
      <c r="AA213" s="146"/>
      <c r="AB213" s="146"/>
      <c r="AC213" s="146"/>
      <c r="AD213" s="146"/>
      <c r="AE213" s="146"/>
      <c r="AF213" s="146"/>
      <c r="AG213" s="146"/>
      <c r="AH213" s="146"/>
      <c r="AI213" s="146"/>
    </row>
    <row r="214" spans="1:35" s="515" customFormat="1" ht="21" customHeight="1">
      <c r="A214" s="843">
        <f>+A212+1</f>
        <v>11</v>
      </c>
      <c r="B214" s="816" t="s">
        <v>228</v>
      </c>
      <c r="C214" s="845" t="s">
        <v>229</v>
      </c>
      <c r="D214" s="847" t="s">
        <v>115</v>
      </c>
      <c r="E214" s="849">
        <v>289</v>
      </c>
      <c r="F214" s="838">
        <v>0.25</v>
      </c>
      <c r="G214" s="839"/>
      <c r="H214" s="840"/>
      <c r="I214" s="838">
        <v>0.16</v>
      </c>
      <c r="J214" s="839"/>
      <c r="K214" s="840"/>
      <c r="L214" s="491"/>
      <c r="M214" s="162"/>
      <c r="N214" s="545"/>
      <c r="O214" s="545"/>
      <c r="P214" s="493"/>
      <c r="Q214" s="524"/>
      <c r="R214" s="530">
        <v>1.0998996000000001</v>
      </c>
      <c r="S214" s="841">
        <v>3.1486492365000003</v>
      </c>
      <c r="T214" s="841">
        <v>909.95962934850013</v>
      </c>
      <c r="U214" s="876">
        <v>592.08864494850002</v>
      </c>
      <c r="V214" s="216">
        <v>4.1812083763871639</v>
      </c>
      <c r="W214" s="216">
        <f t="shared" si="9"/>
        <v>1208.3692207758904</v>
      </c>
      <c r="X214" s="146"/>
      <c r="Y214" s="146"/>
      <c r="Z214" s="146"/>
      <c r="AA214" s="146"/>
      <c r="AB214" s="146"/>
      <c r="AC214" s="146"/>
      <c r="AD214" s="146"/>
      <c r="AE214" s="146"/>
      <c r="AF214" s="146"/>
      <c r="AG214" s="146"/>
      <c r="AH214" s="146"/>
      <c r="AI214" s="146"/>
    </row>
    <row r="215" spans="1:35" s="515" customFormat="1" ht="21" customHeight="1">
      <c r="A215" s="844"/>
      <c r="B215" s="817"/>
      <c r="C215" s="846"/>
      <c r="D215" s="848"/>
      <c r="E215" s="850"/>
      <c r="F215" s="838">
        <v>0.58425000000000005</v>
      </c>
      <c r="G215" s="839"/>
      <c r="H215" s="840"/>
      <c r="I215" s="838">
        <v>0.51564959999999993</v>
      </c>
      <c r="J215" s="839"/>
      <c r="K215" s="840"/>
      <c r="L215" s="195" t="s">
        <v>231</v>
      </c>
      <c r="M215" s="190" t="s">
        <v>115</v>
      </c>
      <c r="N215" s="191">
        <v>1</v>
      </c>
      <c r="O215" s="194">
        <v>289</v>
      </c>
      <c r="P215" s="187">
        <v>1.7949999999999999</v>
      </c>
      <c r="Q215" s="192">
        <v>2.0487496365000002</v>
      </c>
      <c r="R215" s="606">
        <v>2.0487496365000002</v>
      </c>
      <c r="S215" s="842"/>
      <c r="T215" s="842"/>
      <c r="U215" s="878"/>
      <c r="V215" s="216">
        <v>0</v>
      </c>
      <c r="W215" s="216">
        <f t="shared" si="9"/>
        <v>0</v>
      </c>
      <c r="X215" s="146"/>
      <c r="Y215" s="146"/>
      <c r="Z215" s="146"/>
      <c r="AA215" s="146"/>
      <c r="AB215" s="146"/>
      <c r="AC215" s="146"/>
      <c r="AD215" s="146"/>
      <c r="AE215" s="146"/>
      <c r="AF215" s="146"/>
      <c r="AG215" s="146"/>
      <c r="AH215" s="146"/>
      <c r="AI215" s="146"/>
    </row>
    <row r="216" spans="1:35" s="146" customFormat="1" ht="12.75" customHeight="1">
      <c r="A216" s="843">
        <f>+A214+1</f>
        <v>12</v>
      </c>
      <c r="B216" s="897" t="s">
        <v>219</v>
      </c>
      <c r="C216" s="898" t="s">
        <v>220</v>
      </c>
      <c r="D216" s="847" t="s">
        <v>121</v>
      </c>
      <c r="E216" s="849">
        <v>247.5</v>
      </c>
      <c r="F216" s="867">
        <v>4.0999999999999995E-2</v>
      </c>
      <c r="G216" s="868"/>
      <c r="H216" s="869"/>
      <c r="I216" s="867">
        <v>4.0000000000000001E-3</v>
      </c>
      <c r="J216" s="868"/>
      <c r="K216" s="869"/>
      <c r="L216" s="494"/>
      <c r="M216" s="162"/>
      <c r="N216" s="545"/>
      <c r="O216" s="545"/>
      <c r="P216" s="545"/>
      <c r="Q216" s="605"/>
      <c r="R216" s="530">
        <v>0.10870824</v>
      </c>
      <c r="S216" s="841">
        <v>0.20421087445333336</v>
      </c>
      <c r="T216" s="841">
        <v>50.542191427200009</v>
      </c>
      <c r="U216" s="857">
        <v>23.636902027200001</v>
      </c>
      <c r="V216" s="216">
        <v>0.27117921199846068</v>
      </c>
      <c r="W216" s="216">
        <f t="shared" si="9"/>
        <v>67.116854969619013</v>
      </c>
    </row>
    <row r="217" spans="1:35" s="146" customFormat="1" ht="12.75" customHeight="1">
      <c r="A217" s="894"/>
      <c r="B217" s="897"/>
      <c r="C217" s="898"/>
      <c r="D217" s="946"/>
      <c r="E217" s="1011"/>
      <c r="F217" s="870">
        <v>9.5816999999999999E-2</v>
      </c>
      <c r="G217" s="871"/>
      <c r="H217" s="872"/>
      <c r="I217" s="870">
        <v>1.289124E-2</v>
      </c>
      <c r="J217" s="871"/>
      <c r="K217" s="872"/>
      <c r="L217" s="495" t="s">
        <v>126</v>
      </c>
      <c r="M217" s="197" t="s">
        <v>123</v>
      </c>
      <c r="N217" s="211">
        <v>0.03</v>
      </c>
      <c r="O217" s="277">
        <v>7.4249999999999998</v>
      </c>
      <c r="P217" s="278">
        <v>1.0840000000000001</v>
      </c>
      <c r="Q217" s="183">
        <v>3.7117180044000005E-2</v>
      </c>
      <c r="R217" s="841">
        <v>9.5502634453333346E-2</v>
      </c>
      <c r="S217" s="861"/>
      <c r="T217" s="861"/>
      <c r="U217" s="857"/>
      <c r="V217" s="216">
        <v>0</v>
      </c>
      <c r="W217" s="216">
        <f t="shared" si="9"/>
        <v>0</v>
      </c>
    </row>
    <row r="218" spans="1:35" s="146" customFormat="1" ht="12.75">
      <c r="A218" s="844"/>
      <c r="B218" s="897"/>
      <c r="C218" s="898"/>
      <c r="D218" s="848"/>
      <c r="E218" s="850"/>
      <c r="F218" s="873"/>
      <c r="G218" s="874"/>
      <c r="H218" s="875"/>
      <c r="I218" s="873"/>
      <c r="J218" s="874"/>
      <c r="K218" s="875"/>
      <c r="L218" s="496" t="s">
        <v>222</v>
      </c>
      <c r="M218" s="200" t="s">
        <v>123</v>
      </c>
      <c r="N218" s="201">
        <v>0.17199999999999999</v>
      </c>
      <c r="O218" s="202">
        <v>42.569999999999993</v>
      </c>
      <c r="P218" s="288">
        <v>0.2974074074074074</v>
      </c>
      <c r="Q218" s="279">
        <v>5.8385454409333334E-2</v>
      </c>
      <c r="R218" s="842"/>
      <c r="S218" s="842"/>
      <c r="T218" s="842"/>
      <c r="U218" s="857"/>
      <c r="V218" s="216">
        <v>0</v>
      </c>
      <c r="W218" s="216">
        <f t="shared" si="9"/>
        <v>0</v>
      </c>
    </row>
    <row r="219" spans="1:35" s="146" customFormat="1" ht="12.75" customHeight="1">
      <c r="A219" s="892">
        <f>+A216+1</f>
        <v>13</v>
      </c>
      <c r="B219" s="816" t="s">
        <v>144</v>
      </c>
      <c r="C219" s="845" t="s">
        <v>189</v>
      </c>
      <c r="D219" s="847" t="s">
        <v>121</v>
      </c>
      <c r="E219" s="849">
        <v>247.5</v>
      </c>
      <c r="F219" s="867">
        <v>0.214</v>
      </c>
      <c r="G219" s="868"/>
      <c r="H219" s="869"/>
      <c r="I219" s="858">
        <v>2.9999999999999997E-4</v>
      </c>
      <c r="J219" s="859"/>
      <c r="K219" s="860"/>
      <c r="L219" s="494"/>
      <c r="M219" s="162"/>
      <c r="N219" s="545"/>
      <c r="O219" s="545"/>
      <c r="P219" s="545"/>
      <c r="Q219" s="605"/>
      <c r="R219" s="530">
        <v>0.501084843</v>
      </c>
      <c r="S219" s="841">
        <v>0.89057554687500007</v>
      </c>
      <c r="T219" s="841">
        <v>220.41744785156251</v>
      </c>
      <c r="U219" s="857">
        <v>96.398949209062536</v>
      </c>
      <c r="V219" s="216">
        <v>1.1826283770301862</v>
      </c>
      <c r="W219" s="216">
        <f t="shared" si="9"/>
        <v>292.70052331497106</v>
      </c>
    </row>
    <row r="220" spans="1:35" s="146" customFormat="1" ht="16.5" customHeight="1">
      <c r="A220" s="893"/>
      <c r="B220" s="817"/>
      <c r="C220" s="846"/>
      <c r="D220" s="848"/>
      <c r="E220" s="850"/>
      <c r="F220" s="838">
        <v>0.50011799999999995</v>
      </c>
      <c r="G220" s="839"/>
      <c r="H220" s="840"/>
      <c r="I220" s="858">
        <v>9.6684299999999989E-4</v>
      </c>
      <c r="J220" s="859"/>
      <c r="K220" s="860"/>
      <c r="L220" s="275" t="s">
        <v>127</v>
      </c>
      <c r="M220" s="190" t="s">
        <v>123</v>
      </c>
      <c r="N220" s="187">
        <v>0.27300000000000002</v>
      </c>
      <c r="O220" s="277">
        <v>67.56750000000001</v>
      </c>
      <c r="P220" s="187">
        <v>1.25</v>
      </c>
      <c r="Q220" s="192">
        <v>0.38949070387500012</v>
      </c>
      <c r="R220" s="606">
        <v>0.38949070387500012</v>
      </c>
      <c r="S220" s="842"/>
      <c r="T220" s="842"/>
      <c r="U220" s="857"/>
      <c r="V220" s="216">
        <v>0</v>
      </c>
      <c r="W220" s="216">
        <f t="shared" si="9"/>
        <v>0</v>
      </c>
    </row>
    <row r="221" spans="1:35" s="146" customFormat="1" ht="16.5" customHeight="1">
      <c r="A221" s="892">
        <f>+A219+1</f>
        <v>14</v>
      </c>
      <c r="B221" s="816" t="s">
        <v>145</v>
      </c>
      <c r="C221" s="895" t="s">
        <v>192</v>
      </c>
      <c r="D221" s="847" t="s">
        <v>123</v>
      </c>
      <c r="E221" s="849">
        <v>137.4</v>
      </c>
      <c r="F221" s="864">
        <v>0.19</v>
      </c>
      <c r="G221" s="865"/>
      <c r="H221" s="866"/>
      <c r="I221" s="864">
        <v>0.16200000000000001</v>
      </c>
      <c r="J221" s="865"/>
      <c r="K221" s="866"/>
      <c r="L221" s="449"/>
      <c r="M221" s="162"/>
      <c r="N221" s="545"/>
      <c r="O221" s="545"/>
      <c r="P221" s="545"/>
      <c r="Q221" s="605"/>
      <c r="R221" s="530">
        <v>0.96612522000000012</v>
      </c>
      <c r="S221" s="841">
        <v>2.3357628600000004</v>
      </c>
      <c r="T221" s="841">
        <v>320.93381696400007</v>
      </c>
      <c r="U221" s="862">
        <v>188.18821173600006</v>
      </c>
      <c r="V221" s="216">
        <v>3.1017463368965648</v>
      </c>
      <c r="W221" s="216">
        <f t="shared" si="9"/>
        <v>426.17994668958801</v>
      </c>
    </row>
    <row r="222" spans="1:35" s="146" customFormat="1" ht="16.5" customHeight="1">
      <c r="A222" s="893"/>
      <c r="B222" s="817"/>
      <c r="C222" s="896"/>
      <c r="D222" s="848"/>
      <c r="E222" s="850"/>
      <c r="F222" s="838">
        <v>0.44403000000000004</v>
      </c>
      <c r="G222" s="839"/>
      <c r="H222" s="840"/>
      <c r="I222" s="838">
        <v>0.52209522000000008</v>
      </c>
      <c r="J222" s="839"/>
      <c r="K222" s="840"/>
      <c r="L222" s="275" t="s">
        <v>146</v>
      </c>
      <c r="M222" s="190" t="s">
        <v>123</v>
      </c>
      <c r="N222" s="276">
        <v>1</v>
      </c>
      <c r="O222" s="194">
        <v>137.4</v>
      </c>
      <c r="P222" s="187">
        <v>1.2</v>
      </c>
      <c r="Q222" s="192">
        <v>1.3696376400000003</v>
      </c>
      <c r="R222" s="530">
        <v>1.3696376400000003</v>
      </c>
      <c r="S222" s="842"/>
      <c r="T222" s="842"/>
      <c r="U222" s="863"/>
      <c r="V222" s="216">
        <v>0</v>
      </c>
      <c r="W222" s="216">
        <f t="shared" si="9"/>
        <v>0</v>
      </c>
    </row>
    <row r="223" spans="1:35" s="492" customFormat="1" ht="12.75" customHeight="1">
      <c r="A223" s="843">
        <f>+A221+1</f>
        <v>15</v>
      </c>
      <c r="B223" s="816" t="s">
        <v>124</v>
      </c>
      <c r="C223" s="895" t="s">
        <v>187</v>
      </c>
      <c r="D223" s="847" t="s">
        <v>122</v>
      </c>
      <c r="E223" s="849">
        <v>655</v>
      </c>
      <c r="F223" s="867">
        <v>5.0000000000000001E-3</v>
      </c>
      <c r="G223" s="868"/>
      <c r="H223" s="869"/>
      <c r="I223" s="838">
        <v>0.02</v>
      </c>
      <c r="J223" s="839"/>
      <c r="K223" s="840"/>
      <c r="L223" s="449"/>
      <c r="M223" s="162"/>
      <c r="N223" s="545"/>
      <c r="O223" s="545"/>
      <c r="P223" s="545"/>
      <c r="Q223" s="605"/>
      <c r="R223" s="530">
        <v>7.6141199999999992E-2</v>
      </c>
      <c r="S223" s="841">
        <v>0.1065654174432</v>
      </c>
      <c r="T223" s="841">
        <v>69.800348425295994</v>
      </c>
      <c r="U223" s="862">
        <v>19.927862425296002</v>
      </c>
      <c r="V223" s="216">
        <v>0.14151217953448358</v>
      </c>
      <c r="W223" s="216">
        <f t="shared" si="9"/>
        <v>92.690477595086747</v>
      </c>
    </row>
    <row r="224" spans="1:35" s="492" customFormat="1" ht="12.75">
      <c r="A224" s="844"/>
      <c r="B224" s="817"/>
      <c r="C224" s="896"/>
      <c r="D224" s="848"/>
      <c r="E224" s="850"/>
      <c r="F224" s="867">
        <v>1.1685000000000001E-2</v>
      </c>
      <c r="G224" s="868"/>
      <c r="H224" s="869"/>
      <c r="I224" s="867">
        <v>6.4456199999999991E-2</v>
      </c>
      <c r="J224" s="868"/>
      <c r="K224" s="869"/>
      <c r="L224" s="275" t="s">
        <v>82</v>
      </c>
      <c r="M224" s="190" t="s">
        <v>125</v>
      </c>
      <c r="N224" s="191">
        <v>1E-3</v>
      </c>
      <c r="O224" s="194">
        <v>0.65500000000000003</v>
      </c>
      <c r="P224" s="187">
        <v>26.655999999999999</v>
      </c>
      <c r="Q224" s="192">
        <v>3.0424217443200004E-2</v>
      </c>
      <c r="R224" s="606">
        <v>3.0424217443200004E-2</v>
      </c>
      <c r="S224" s="842"/>
      <c r="T224" s="842"/>
      <c r="U224" s="863"/>
      <c r="V224" s="216">
        <v>0</v>
      </c>
      <c r="W224" s="216">
        <f t="shared" si="9"/>
        <v>0</v>
      </c>
    </row>
    <row r="225" spans="1:50" s="627" customFormat="1" ht="16.5" customHeight="1">
      <c r="A225" s="1104">
        <f>+A223+1</f>
        <v>16</v>
      </c>
      <c r="B225" s="822" t="s">
        <v>279</v>
      </c>
      <c r="C225" s="1106" t="s">
        <v>280</v>
      </c>
      <c r="D225" s="1108" t="s">
        <v>158</v>
      </c>
      <c r="E225" s="1110">
        <v>2</v>
      </c>
      <c r="F225" s="1101">
        <v>0.22</v>
      </c>
      <c r="G225" s="1102"/>
      <c r="H225" s="1103"/>
      <c r="I225" s="1101">
        <v>0.23</v>
      </c>
      <c r="J225" s="1102"/>
      <c r="K225" s="1103"/>
      <c r="L225" s="539"/>
      <c r="M225" s="540"/>
      <c r="N225" s="625"/>
      <c r="O225" s="625"/>
      <c r="P225" s="541"/>
      <c r="Q225" s="542"/>
      <c r="R225" s="626">
        <v>1.2553863000000001</v>
      </c>
      <c r="S225" s="1112">
        <v>5.5355039250000004</v>
      </c>
      <c r="T225" s="1112">
        <v>11.071007850000001</v>
      </c>
      <c r="U225" s="1099">
        <v>8.5602352500000016</v>
      </c>
      <c r="V225" s="216">
        <v>7.3508014517558102</v>
      </c>
      <c r="W225" s="216">
        <f t="shared" si="9"/>
        <v>14.70160290351162</v>
      </c>
    </row>
    <row r="226" spans="1:50" s="627" customFormat="1" ht="16.5" customHeight="1">
      <c r="A226" s="1105"/>
      <c r="B226" s="823"/>
      <c r="C226" s="1107"/>
      <c r="D226" s="1109"/>
      <c r="E226" s="1111"/>
      <c r="F226" s="1101">
        <v>0.51414000000000004</v>
      </c>
      <c r="G226" s="1102"/>
      <c r="H226" s="1103"/>
      <c r="I226" s="1101">
        <v>0.74124630000000002</v>
      </c>
      <c r="J226" s="1102"/>
      <c r="K226" s="1103"/>
      <c r="L226" s="628" t="s">
        <v>243</v>
      </c>
      <c r="M226" s="629" t="s">
        <v>158</v>
      </c>
      <c r="N226" s="630">
        <v>1</v>
      </c>
      <c r="O226" s="631">
        <v>2</v>
      </c>
      <c r="P226" s="632">
        <v>3.75</v>
      </c>
      <c r="Q226" s="633">
        <v>4.2801176250000008</v>
      </c>
      <c r="R226" s="634">
        <v>4.2801176250000008</v>
      </c>
      <c r="S226" s="1113"/>
      <c r="T226" s="1113"/>
      <c r="U226" s="1100"/>
      <c r="V226" s="216">
        <v>0</v>
      </c>
      <c r="W226" s="216">
        <f t="shared" si="9"/>
        <v>0</v>
      </c>
    </row>
    <row r="227" spans="1:50" s="638" customFormat="1" ht="16.5" customHeight="1">
      <c r="A227" s="814">
        <f>+A225+1</f>
        <v>17</v>
      </c>
      <c r="B227" s="816" t="s">
        <v>281</v>
      </c>
      <c r="C227" s="845" t="s">
        <v>282</v>
      </c>
      <c r="D227" s="847" t="s">
        <v>158</v>
      </c>
      <c r="E227" s="1070">
        <v>1</v>
      </c>
      <c r="F227" s="870">
        <v>0.79</v>
      </c>
      <c r="G227" s="871"/>
      <c r="H227" s="872"/>
      <c r="I227" s="870">
        <v>0.06</v>
      </c>
      <c r="J227" s="871"/>
      <c r="K227" s="872"/>
      <c r="L227" s="635"/>
      <c r="M227" s="162"/>
      <c r="N227" s="636"/>
      <c r="O227" s="636"/>
      <c r="P227" s="637"/>
      <c r="Q227" s="524"/>
      <c r="R227" s="530">
        <v>2.0395986000000002</v>
      </c>
      <c r="S227" s="841">
        <v>50.072029725000007</v>
      </c>
      <c r="T227" s="841">
        <v>50.072029725000007</v>
      </c>
      <c r="U227" s="872">
        <v>48.032431125000009</v>
      </c>
      <c r="V227" s="216">
        <v>66.492509766378703</v>
      </c>
      <c r="W227" s="216">
        <f t="shared" si="9"/>
        <v>66.492509766378703</v>
      </c>
    </row>
    <row r="228" spans="1:50" s="638" customFormat="1" ht="16.5" customHeight="1">
      <c r="A228" s="815"/>
      <c r="B228" s="817"/>
      <c r="C228" s="846"/>
      <c r="D228" s="848"/>
      <c r="E228" s="1071"/>
      <c r="F228" s="838">
        <v>1.84623</v>
      </c>
      <c r="G228" s="839"/>
      <c r="H228" s="840"/>
      <c r="I228" s="838">
        <v>0.19336859999999997</v>
      </c>
      <c r="J228" s="839"/>
      <c r="K228" s="840"/>
      <c r="L228" s="639" t="s">
        <v>283</v>
      </c>
      <c r="M228" s="190" t="s">
        <v>158</v>
      </c>
      <c r="N228" s="640">
        <v>1</v>
      </c>
      <c r="O228" s="641">
        <v>1</v>
      </c>
      <c r="P228" s="276">
        <v>42.083333333333336</v>
      </c>
      <c r="Q228" s="192">
        <v>48.032431125000009</v>
      </c>
      <c r="R228" s="530">
        <v>48.032431125000009</v>
      </c>
      <c r="S228" s="842"/>
      <c r="T228" s="842"/>
      <c r="U228" s="875"/>
      <c r="V228" s="216">
        <v>0</v>
      </c>
      <c r="W228" s="216">
        <f t="shared" si="9"/>
        <v>0</v>
      </c>
    </row>
    <row r="229" spans="1:50" s="337" customFormat="1" ht="18" customHeight="1">
      <c r="A229" s="296"/>
      <c r="B229" s="297"/>
      <c r="C229" s="298" t="s">
        <v>202</v>
      </c>
      <c r="D229" s="299"/>
      <c r="E229" s="300"/>
      <c r="F229" s="301"/>
      <c r="G229" s="302"/>
      <c r="H229" s="301"/>
      <c r="I229" s="301"/>
      <c r="J229" s="302"/>
      <c r="K229" s="301"/>
      <c r="L229" s="303"/>
      <c r="M229" s="304"/>
      <c r="N229" s="305"/>
      <c r="O229" s="306"/>
      <c r="P229" s="301"/>
      <c r="Q229" s="307"/>
      <c r="R229" s="306"/>
      <c r="S229" s="306"/>
      <c r="T229" s="308" t="e">
        <f>SUM(#REF!)-#REF!</f>
        <v>#REF!</v>
      </c>
      <c r="U229" s="308" t="e">
        <f>SUM(#REF!)-#REF!</f>
        <v>#REF!</v>
      </c>
      <c r="V229" s="487"/>
      <c r="W229" s="733">
        <f>SUM(W72:W228)</f>
        <v>16675.114178123891</v>
      </c>
      <c r="X229" s="644"/>
      <c r="Y229" s="148"/>
      <c r="Z229" s="148"/>
      <c r="AA229" s="148"/>
      <c r="AB229" s="148"/>
      <c r="AC229" s="148"/>
      <c r="AD229" s="148"/>
      <c r="AE229" s="148"/>
      <c r="AF229" s="390"/>
      <c r="AG229" s="390"/>
      <c r="AH229" s="390"/>
      <c r="AI229" s="390"/>
      <c r="AJ229" s="390"/>
      <c r="AK229" s="390"/>
      <c r="AL229" s="390"/>
      <c r="AM229" s="390"/>
      <c r="AN229" s="390"/>
      <c r="AO229" s="390"/>
      <c r="AP229" s="390"/>
      <c r="AQ229" s="390"/>
      <c r="AR229" s="390"/>
      <c r="AS229" s="390"/>
      <c r="AT229" s="390"/>
      <c r="AU229" s="390"/>
      <c r="AV229" s="390"/>
      <c r="AW229" s="390"/>
      <c r="AX229" s="390"/>
    </row>
    <row r="230" spans="1:50" s="145" customFormat="1" ht="41.25" customHeight="1">
      <c r="A230" s="618"/>
      <c r="B230" s="619"/>
      <c r="C230" s="621" t="s">
        <v>341</v>
      </c>
      <c r="D230" s="620"/>
      <c r="E230" s="620"/>
      <c r="F230" s="620"/>
      <c r="G230" s="620"/>
      <c r="H230" s="620"/>
      <c r="I230" s="620"/>
      <c r="J230" s="620"/>
      <c r="K230" s="620"/>
      <c r="L230" s="620"/>
      <c r="M230" s="620"/>
      <c r="N230" s="620"/>
      <c r="O230" s="620"/>
      <c r="P230" s="620"/>
      <c r="Q230" s="620"/>
      <c r="R230" s="620"/>
      <c r="S230" s="620"/>
      <c r="T230" s="620"/>
      <c r="U230" s="620"/>
      <c r="V230" s="620"/>
      <c r="W230" s="620"/>
      <c r="X230" s="620"/>
      <c r="Y230" s="617"/>
      <c r="Z230" s="617"/>
      <c r="AA230" s="167"/>
      <c r="AB230" s="167"/>
      <c r="AC230" s="167"/>
      <c r="AD230" s="492"/>
      <c r="AE230" s="492"/>
    </row>
    <row r="231" spans="1:50" s="145" customFormat="1" ht="20.25" customHeight="1">
      <c r="A231" s="533"/>
      <c r="B231" s="615"/>
      <c r="C231" s="554" t="s">
        <v>247</v>
      </c>
      <c r="D231" s="615"/>
      <c r="E231" s="615"/>
      <c r="F231" s="615"/>
      <c r="G231" s="614"/>
      <c r="H231" s="614"/>
      <c r="I231" s="615"/>
      <c r="J231" s="615"/>
      <c r="K231" s="615"/>
      <c r="L231" s="534"/>
      <c r="M231" s="615"/>
      <c r="N231" s="615"/>
      <c r="O231" s="615"/>
      <c r="P231" s="615"/>
      <c r="Q231" s="615"/>
      <c r="R231" s="615"/>
      <c r="S231" s="615"/>
      <c r="T231" s="615"/>
      <c r="U231" s="535"/>
      <c r="V231" s="216">
        <v>0</v>
      </c>
      <c r="W231" s="622">
        <f t="shared" ref="W231:W294" si="11">+V231*E231</f>
        <v>0</v>
      </c>
      <c r="X231" s="623" t="e">
        <f>SUM(W230:W310)/$W$143</f>
        <v>#DIV/0!</v>
      </c>
      <c r="Y231" s="167"/>
      <c r="Z231" s="492"/>
      <c r="AA231" s="492"/>
    </row>
    <row r="232" spans="1:50" s="145" customFormat="1" ht="15" hidden="1" customHeight="1">
      <c r="A232" s="533"/>
      <c r="B232" s="615"/>
      <c r="C232" s="615" t="s">
        <v>238</v>
      </c>
      <c r="D232" s="615"/>
      <c r="E232" s="615"/>
      <c r="F232" s="615"/>
      <c r="G232" s="614"/>
      <c r="H232" s="614"/>
      <c r="I232" s="615"/>
      <c r="J232" s="615"/>
      <c r="K232" s="615"/>
      <c r="L232" s="534"/>
      <c r="M232" s="615"/>
      <c r="N232" s="615"/>
      <c r="O232" s="615"/>
      <c r="P232" s="615"/>
      <c r="Q232" s="615"/>
      <c r="R232" s="615"/>
      <c r="S232" s="615"/>
      <c r="T232" s="615"/>
      <c r="U232" s="535"/>
      <c r="V232" s="216">
        <v>0</v>
      </c>
      <c r="W232" s="622">
        <f t="shared" si="11"/>
        <v>0</v>
      </c>
    </row>
    <row r="233" spans="1:50" s="189" customFormat="1" ht="20.25" customHeight="1">
      <c r="A233" s="964">
        <v>1</v>
      </c>
      <c r="B233" s="966" t="s">
        <v>232</v>
      </c>
      <c r="C233" s="989" t="s">
        <v>233</v>
      </c>
      <c r="D233" s="991" t="s">
        <v>172</v>
      </c>
      <c r="E233" s="993">
        <v>29.542999999999999</v>
      </c>
      <c r="F233" s="854">
        <v>3.68</v>
      </c>
      <c r="G233" s="854"/>
      <c r="H233" s="854"/>
      <c r="I233" s="987">
        <v>0</v>
      </c>
      <c r="J233" s="987"/>
      <c r="K233" s="987"/>
      <c r="L233" s="481"/>
      <c r="M233" s="309"/>
      <c r="N233" s="309"/>
      <c r="O233" s="309"/>
      <c r="P233" s="309"/>
      <c r="Q233" s="310"/>
      <c r="R233" s="985">
        <v>8.6001600000000007</v>
      </c>
      <c r="S233" s="985">
        <v>8.6001600000000007</v>
      </c>
      <c r="T233" s="985">
        <v>254.07452688000001</v>
      </c>
      <c r="U233" s="835"/>
      <c r="V233" s="216">
        <v>11.420472186429215</v>
      </c>
      <c r="W233" s="622">
        <f t="shared" si="11"/>
        <v>337.39500980367831</v>
      </c>
    </row>
    <row r="234" spans="1:50" s="189" customFormat="1" ht="20.25" customHeight="1">
      <c r="A234" s="965"/>
      <c r="B234" s="967"/>
      <c r="C234" s="990"/>
      <c r="D234" s="992"/>
      <c r="E234" s="994"/>
      <c r="F234" s="854">
        <v>8.6001600000000007</v>
      </c>
      <c r="G234" s="854"/>
      <c r="H234" s="854"/>
      <c r="I234" s="987">
        <v>0</v>
      </c>
      <c r="J234" s="987"/>
      <c r="K234" s="987"/>
      <c r="L234" s="482"/>
      <c r="M234" s="311"/>
      <c r="N234" s="311"/>
      <c r="O234" s="311"/>
      <c r="P234" s="311"/>
      <c r="Q234" s="312"/>
      <c r="R234" s="986"/>
      <c r="S234" s="986"/>
      <c r="T234" s="986"/>
      <c r="U234" s="836"/>
      <c r="V234" s="216">
        <v>0</v>
      </c>
      <c r="W234" s="622">
        <f t="shared" si="11"/>
        <v>0</v>
      </c>
    </row>
    <row r="235" spans="1:50" s="314" customFormat="1" ht="12.75" customHeight="1">
      <c r="A235" s="843">
        <f>+A233+1</f>
        <v>2</v>
      </c>
      <c r="B235" s="816" t="s">
        <v>173</v>
      </c>
      <c r="C235" s="895" t="s">
        <v>195</v>
      </c>
      <c r="D235" s="847" t="s">
        <v>172</v>
      </c>
      <c r="E235" s="841">
        <v>29.542999999999999</v>
      </c>
      <c r="F235" s="867">
        <v>2.78</v>
      </c>
      <c r="G235" s="868"/>
      <c r="H235" s="869"/>
      <c r="I235" s="867">
        <v>0.34</v>
      </c>
      <c r="J235" s="868"/>
      <c r="K235" s="869"/>
      <c r="L235" s="483"/>
      <c r="M235" s="162"/>
      <c r="N235" s="313"/>
      <c r="O235" s="545"/>
      <c r="P235" s="545"/>
      <c r="Q235" s="605"/>
      <c r="R235" s="530">
        <v>7.5926153999999997</v>
      </c>
      <c r="S235" s="841">
        <v>46.68321215688826</v>
      </c>
      <c r="T235" s="841">
        <v>1379.1621367509499</v>
      </c>
      <c r="U235" s="876">
        <v>1154.8534999887499</v>
      </c>
      <c r="V235" s="216">
        <v>61.992372933865944</v>
      </c>
      <c r="W235" s="622">
        <f t="shared" si="11"/>
        <v>1831.4406735852015</v>
      </c>
    </row>
    <row r="236" spans="1:50" s="314" customFormat="1" ht="12.75">
      <c r="A236" s="894"/>
      <c r="B236" s="988"/>
      <c r="C236" s="945"/>
      <c r="D236" s="946"/>
      <c r="E236" s="861"/>
      <c r="F236" s="870">
        <v>6.4968599999999999</v>
      </c>
      <c r="G236" s="871"/>
      <c r="H236" s="872"/>
      <c r="I236" s="870">
        <v>1.0957554</v>
      </c>
      <c r="J236" s="871"/>
      <c r="K236" s="872"/>
      <c r="L236" s="196" t="s">
        <v>174</v>
      </c>
      <c r="M236" s="197" t="s">
        <v>175</v>
      </c>
      <c r="N236" s="315">
        <v>1.02</v>
      </c>
      <c r="O236" s="198">
        <v>30.133859999999999</v>
      </c>
      <c r="P236" s="186">
        <v>28.132999999999999</v>
      </c>
      <c r="Q236" s="199">
        <v>32.75221336720201</v>
      </c>
      <c r="R236" s="841">
        <v>39.09059675688826</v>
      </c>
      <c r="S236" s="861"/>
      <c r="T236" s="861"/>
      <c r="U236" s="877"/>
      <c r="V236" s="216">
        <v>0</v>
      </c>
      <c r="W236" s="622">
        <f t="shared" si="11"/>
        <v>0</v>
      </c>
    </row>
    <row r="237" spans="1:50" s="314" customFormat="1" ht="12.75">
      <c r="A237" s="894"/>
      <c r="B237" s="988"/>
      <c r="C237" s="945"/>
      <c r="D237" s="946"/>
      <c r="E237" s="861"/>
      <c r="F237" s="995"/>
      <c r="G237" s="996"/>
      <c r="H237" s="997"/>
      <c r="I237" s="995"/>
      <c r="J237" s="996"/>
      <c r="K237" s="997"/>
      <c r="L237" s="205" t="s">
        <v>176</v>
      </c>
      <c r="M237" s="206" t="s">
        <v>177</v>
      </c>
      <c r="N237" s="316">
        <v>1.17</v>
      </c>
      <c r="O237" s="207">
        <v>34.565309999999997</v>
      </c>
      <c r="P237" s="186">
        <v>3.5</v>
      </c>
      <c r="Q237" s="208">
        <v>4.6738884465000003</v>
      </c>
      <c r="R237" s="861"/>
      <c r="S237" s="861"/>
      <c r="T237" s="861"/>
      <c r="U237" s="877"/>
      <c r="V237" s="216">
        <v>0</v>
      </c>
      <c r="W237" s="622">
        <f t="shared" si="11"/>
        <v>0</v>
      </c>
    </row>
    <row r="238" spans="1:50" s="314" customFormat="1" ht="13.5" customHeight="1">
      <c r="A238" s="844"/>
      <c r="B238" s="817"/>
      <c r="C238" s="896"/>
      <c r="D238" s="848"/>
      <c r="E238" s="842"/>
      <c r="F238" s="873"/>
      <c r="G238" s="874"/>
      <c r="H238" s="875"/>
      <c r="I238" s="873"/>
      <c r="J238" s="874"/>
      <c r="K238" s="875"/>
      <c r="L238" s="209" t="s">
        <v>178</v>
      </c>
      <c r="M238" s="200" t="s">
        <v>175</v>
      </c>
      <c r="N238" s="317">
        <v>1.2500000000000001E-2</v>
      </c>
      <c r="O238" s="202">
        <v>0.36928749999999999</v>
      </c>
      <c r="P238" s="295">
        <v>116.667</v>
      </c>
      <c r="Q238" s="204">
        <v>1.6644949431862504</v>
      </c>
      <c r="R238" s="842"/>
      <c r="S238" s="842"/>
      <c r="T238" s="842"/>
      <c r="U238" s="878"/>
      <c r="V238" s="216">
        <v>0</v>
      </c>
      <c r="W238" s="622">
        <f t="shared" si="11"/>
        <v>0</v>
      </c>
    </row>
    <row r="239" spans="1:50" s="498" customFormat="1" ht="18" customHeight="1">
      <c r="A239" s="964">
        <f>+A235+1</f>
        <v>3</v>
      </c>
      <c r="B239" s="966" t="s">
        <v>342</v>
      </c>
      <c r="C239" s="968" t="s">
        <v>267</v>
      </c>
      <c r="D239" s="970" t="s">
        <v>190</v>
      </c>
      <c r="E239" s="972">
        <v>53.177399999999999</v>
      </c>
      <c r="F239" s="974">
        <v>0.4</v>
      </c>
      <c r="G239" s="975"/>
      <c r="H239" s="976"/>
      <c r="I239" s="974">
        <v>0.75</v>
      </c>
      <c r="J239" s="975"/>
      <c r="K239" s="976"/>
      <c r="L239" s="499"/>
      <c r="M239" s="324"/>
      <c r="N239" s="325"/>
      <c r="O239" s="325"/>
      <c r="P239" s="500"/>
      <c r="Q239" s="501"/>
      <c r="R239" s="882">
        <v>3.3519075000000003</v>
      </c>
      <c r="S239" s="882">
        <v>3.3519075000000003</v>
      </c>
      <c r="T239" s="882">
        <v>178.24572589050001</v>
      </c>
      <c r="U239" s="1012"/>
      <c r="V239" s="216">
        <v>4.4511225808861097</v>
      </c>
      <c r="W239" s="622">
        <f t="shared" si="11"/>
        <v>236.69912593281299</v>
      </c>
    </row>
    <row r="240" spans="1:50" s="498" customFormat="1" ht="18" customHeight="1">
      <c r="A240" s="965"/>
      <c r="B240" s="967"/>
      <c r="C240" s="969"/>
      <c r="D240" s="971"/>
      <c r="E240" s="973"/>
      <c r="F240" s="851">
        <v>0.93480000000000008</v>
      </c>
      <c r="G240" s="852"/>
      <c r="H240" s="853"/>
      <c r="I240" s="854">
        <v>2.4171075000000002</v>
      </c>
      <c r="J240" s="854"/>
      <c r="K240" s="854"/>
      <c r="L240" s="502"/>
      <c r="M240" s="326"/>
      <c r="N240" s="327"/>
      <c r="O240" s="327"/>
      <c r="P240" s="323"/>
      <c r="Q240" s="503"/>
      <c r="R240" s="883"/>
      <c r="S240" s="883"/>
      <c r="T240" s="883"/>
      <c r="U240" s="1013"/>
      <c r="V240" s="216">
        <v>0</v>
      </c>
      <c r="W240" s="622">
        <f t="shared" si="11"/>
        <v>0</v>
      </c>
    </row>
    <row r="241" spans="1:36" s="556" customFormat="1" ht="14.25" customHeight="1">
      <c r="A241" s="843">
        <f>+A239+1</f>
        <v>4</v>
      </c>
      <c r="B241" s="816" t="s">
        <v>179</v>
      </c>
      <c r="C241" s="1000" t="s">
        <v>343</v>
      </c>
      <c r="D241" s="1001" t="s">
        <v>123</v>
      </c>
      <c r="E241" s="1001">
        <v>88.56</v>
      </c>
      <c r="F241" s="941">
        <v>1.4800000000000001E-2</v>
      </c>
      <c r="G241" s="942"/>
      <c r="H241" s="943"/>
      <c r="I241" s="867">
        <v>4.9800000000000009E-3</v>
      </c>
      <c r="J241" s="868"/>
      <c r="K241" s="869"/>
      <c r="L241" s="483"/>
      <c r="M241" s="162"/>
      <c r="N241" s="313"/>
      <c r="O241" s="545"/>
      <c r="P241" s="611"/>
      <c r="Q241" s="605"/>
      <c r="R241" s="603">
        <v>5.0637193800000008E-2</v>
      </c>
      <c r="S241" s="837">
        <v>0.49148853589268304</v>
      </c>
      <c r="T241" s="837">
        <v>43.526224738656012</v>
      </c>
      <c r="U241" s="889">
        <v>39.041794855728007</v>
      </c>
      <c r="V241" s="216">
        <v>0.65266589855435286</v>
      </c>
      <c r="W241" s="622">
        <f t="shared" si="11"/>
        <v>57.800091975973494</v>
      </c>
      <c r="X241" s="146"/>
      <c r="Y241" s="146"/>
      <c r="Z241" s="148"/>
      <c r="AA241" s="148"/>
      <c r="AB241" s="148"/>
      <c r="AC241" s="148"/>
      <c r="AD241" s="557"/>
      <c r="AE241" s="557"/>
      <c r="AF241" s="557"/>
      <c r="AG241" s="557"/>
      <c r="AH241" s="557"/>
      <c r="AI241" s="557"/>
      <c r="AJ241" s="557"/>
    </row>
    <row r="242" spans="1:36" s="556" customFormat="1" ht="14.25" customHeight="1">
      <c r="A242" s="894"/>
      <c r="B242" s="988"/>
      <c r="C242" s="1000"/>
      <c r="D242" s="1001"/>
      <c r="E242" s="1001"/>
      <c r="F242" s="837">
        <v>3.4587600000000003E-2</v>
      </c>
      <c r="G242" s="837"/>
      <c r="H242" s="837"/>
      <c r="I242" s="837">
        <v>1.6049593800000005E-2</v>
      </c>
      <c r="J242" s="837"/>
      <c r="K242" s="837"/>
      <c r="L242" s="196" t="s">
        <v>180</v>
      </c>
      <c r="M242" s="197" t="s">
        <v>123</v>
      </c>
      <c r="N242" s="315">
        <v>1</v>
      </c>
      <c r="O242" s="198">
        <v>88.56</v>
      </c>
      <c r="P242" s="185">
        <v>0.38224932249322496</v>
      </c>
      <c r="Q242" s="199">
        <v>0.43628588329268303</v>
      </c>
      <c r="R242" s="837">
        <v>0.44085134209268301</v>
      </c>
      <c r="S242" s="837"/>
      <c r="T242" s="837"/>
      <c r="U242" s="889"/>
      <c r="V242" s="216">
        <v>0</v>
      </c>
      <c r="W242" s="622">
        <f t="shared" si="11"/>
        <v>0</v>
      </c>
      <c r="X242" s="146"/>
      <c r="Y242" s="146"/>
      <c r="Z242" s="148"/>
      <c r="AA242" s="148"/>
      <c r="AB242" s="148"/>
      <c r="AC242" s="148"/>
      <c r="AD242" s="557"/>
      <c r="AE242" s="557"/>
      <c r="AF242" s="557"/>
      <c r="AG242" s="557"/>
      <c r="AH242" s="557"/>
      <c r="AI242" s="557"/>
      <c r="AJ242" s="557"/>
    </row>
    <row r="243" spans="1:36" s="556" customFormat="1" ht="13.5" customHeight="1">
      <c r="A243" s="844"/>
      <c r="B243" s="817"/>
      <c r="C243" s="1000"/>
      <c r="D243" s="1001"/>
      <c r="E243" s="1001"/>
      <c r="F243" s="837"/>
      <c r="G243" s="837"/>
      <c r="H243" s="837"/>
      <c r="I243" s="837"/>
      <c r="J243" s="837"/>
      <c r="K243" s="837"/>
      <c r="L243" s="205" t="s">
        <v>181</v>
      </c>
      <c r="M243" s="206" t="s">
        <v>123</v>
      </c>
      <c r="N243" s="316">
        <v>4.0000000000000001E-3</v>
      </c>
      <c r="O243" s="186">
        <v>0.35424</v>
      </c>
      <c r="P243" s="318">
        <v>1</v>
      </c>
      <c r="Q243" s="319">
        <v>4.5654588000000008E-3</v>
      </c>
      <c r="R243" s="837"/>
      <c r="S243" s="837"/>
      <c r="T243" s="837"/>
      <c r="U243" s="889"/>
      <c r="V243" s="216">
        <v>0</v>
      </c>
      <c r="W243" s="622">
        <f t="shared" si="11"/>
        <v>0</v>
      </c>
      <c r="X243" s="146"/>
      <c r="Y243" s="146"/>
      <c r="Z243" s="148"/>
      <c r="AA243" s="148"/>
      <c r="AB243" s="148"/>
      <c r="AC243" s="148"/>
      <c r="AD243" s="557"/>
      <c r="AE243" s="557"/>
      <c r="AF243" s="557"/>
      <c r="AG243" s="557"/>
      <c r="AH243" s="557"/>
      <c r="AI243" s="557"/>
      <c r="AJ243" s="557"/>
    </row>
    <row r="244" spans="1:36" s="556" customFormat="1" ht="14.25" customHeight="1">
      <c r="A244" s="843">
        <f>+A241+1</f>
        <v>5</v>
      </c>
      <c r="B244" s="816" t="s">
        <v>179</v>
      </c>
      <c r="C244" s="1000" t="s">
        <v>201</v>
      </c>
      <c r="D244" s="1001" t="s">
        <v>123</v>
      </c>
      <c r="E244" s="1001">
        <v>259.2</v>
      </c>
      <c r="F244" s="941">
        <v>1.4800000000000001E-2</v>
      </c>
      <c r="G244" s="942"/>
      <c r="H244" s="943"/>
      <c r="I244" s="867">
        <v>4.9800000000000009E-3</v>
      </c>
      <c r="J244" s="868"/>
      <c r="K244" s="869"/>
      <c r="L244" s="483"/>
      <c r="M244" s="162"/>
      <c r="N244" s="313"/>
      <c r="O244" s="545"/>
      <c r="P244" s="611"/>
      <c r="Q244" s="605"/>
      <c r="R244" s="603">
        <v>5.0637193800000008E-2</v>
      </c>
      <c r="S244" s="837">
        <v>0.48744169176666663</v>
      </c>
      <c r="T244" s="837">
        <v>126.34488650591999</v>
      </c>
      <c r="U244" s="889">
        <v>113.21972587295998</v>
      </c>
      <c r="V244" s="216">
        <v>0.6472919437925827</v>
      </c>
      <c r="W244" s="622">
        <f t="shared" si="11"/>
        <v>167.77807183103744</v>
      </c>
      <c r="X244" s="146"/>
      <c r="Y244" s="146"/>
      <c r="Z244" s="148"/>
      <c r="AA244" s="148"/>
      <c r="AB244" s="148"/>
      <c r="AC244" s="148"/>
      <c r="AD244" s="557"/>
      <c r="AE244" s="557"/>
      <c r="AF244" s="557"/>
      <c r="AG244" s="557"/>
      <c r="AH244" s="557"/>
      <c r="AI244" s="557"/>
      <c r="AJ244" s="557"/>
    </row>
    <row r="245" spans="1:36" s="556" customFormat="1" ht="14.25" customHeight="1">
      <c r="A245" s="894"/>
      <c r="B245" s="988"/>
      <c r="C245" s="1000"/>
      <c r="D245" s="1001"/>
      <c r="E245" s="1001"/>
      <c r="F245" s="837">
        <v>3.4587600000000003E-2</v>
      </c>
      <c r="G245" s="837"/>
      <c r="H245" s="837"/>
      <c r="I245" s="837">
        <v>1.6049593800000005E-2</v>
      </c>
      <c r="J245" s="837"/>
      <c r="K245" s="837"/>
      <c r="L245" s="196" t="s">
        <v>180</v>
      </c>
      <c r="M245" s="197" t="s">
        <v>123</v>
      </c>
      <c r="N245" s="315">
        <v>1</v>
      </c>
      <c r="O245" s="198">
        <v>259.2</v>
      </c>
      <c r="P245" s="185">
        <v>0.37870370370370365</v>
      </c>
      <c r="Q245" s="199">
        <v>0.43223903916666667</v>
      </c>
      <c r="R245" s="837">
        <v>0.43680449796666665</v>
      </c>
      <c r="S245" s="837"/>
      <c r="T245" s="837"/>
      <c r="U245" s="889"/>
      <c r="V245" s="216">
        <v>0</v>
      </c>
      <c r="W245" s="622">
        <f t="shared" si="11"/>
        <v>0</v>
      </c>
      <c r="X245" s="146"/>
      <c r="Y245" s="146"/>
      <c r="Z245" s="148"/>
      <c r="AA245" s="148"/>
      <c r="AB245" s="148"/>
      <c r="AC245" s="148"/>
      <c r="AD245" s="557"/>
      <c r="AE245" s="557"/>
      <c r="AF245" s="557"/>
      <c r="AG245" s="557"/>
      <c r="AH245" s="557"/>
      <c r="AI245" s="557"/>
      <c r="AJ245" s="557"/>
    </row>
    <row r="246" spans="1:36" s="556" customFormat="1" ht="13.5" customHeight="1">
      <c r="A246" s="844"/>
      <c r="B246" s="817"/>
      <c r="C246" s="1000"/>
      <c r="D246" s="1001"/>
      <c r="E246" s="1001"/>
      <c r="F246" s="837"/>
      <c r="G246" s="837"/>
      <c r="H246" s="837"/>
      <c r="I246" s="837"/>
      <c r="J246" s="837"/>
      <c r="K246" s="837"/>
      <c r="L246" s="205" t="s">
        <v>181</v>
      </c>
      <c r="M246" s="206" t="s">
        <v>123</v>
      </c>
      <c r="N246" s="316">
        <v>4.0000000000000001E-3</v>
      </c>
      <c r="O246" s="186">
        <v>1.0367999999999999</v>
      </c>
      <c r="P246" s="318">
        <v>1</v>
      </c>
      <c r="Q246" s="319">
        <v>4.5654588000000008E-3</v>
      </c>
      <c r="R246" s="837"/>
      <c r="S246" s="837"/>
      <c r="T246" s="837"/>
      <c r="U246" s="889"/>
      <c r="V246" s="216">
        <v>0</v>
      </c>
      <c r="W246" s="622">
        <f t="shared" si="11"/>
        <v>0</v>
      </c>
      <c r="X246" s="146"/>
      <c r="Y246" s="146"/>
      <c r="Z246" s="148"/>
      <c r="AA246" s="148"/>
      <c r="AB246" s="148"/>
      <c r="AC246" s="148"/>
      <c r="AD246" s="557"/>
      <c r="AE246" s="557"/>
      <c r="AF246" s="557"/>
      <c r="AG246" s="557"/>
      <c r="AH246" s="557"/>
      <c r="AI246" s="557"/>
      <c r="AJ246" s="557"/>
    </row>
    <row r="247" spans="1:36" s="556" customFormat="1" ht="14.25" customHeight="1">
      <c r="A247" s="843">
        <f>+A244+1</f>
        <v>6</v>
      </c>
      <c r="B247" s="816" t="s">
        <v>179</v>
      </c>
      <c r="C247" s="1000" t="s">
        <v>226</v>
      </c>
      <c r="D247" s="1001" t="s">
        <v>123</v>
      </c>
      <c r="E247" s="1001">
        <v>2288</v>
      </c>
      <c r="F247" s="941">
        <v>1.4800000000000001E-2</v>
      </c>
      <c r="G247" s="942"/>
      <c r="H247" s="943"/>
      <c r="I247" s="867">
        <v>4.9800000000000009E-3</v>
      </c>
      <c r="J247" s="868"/>
      <c r="K247" s="869"/>
      <c r="L247" s="483"/>
      <c r="M247" s="162"/>
      <c r="N247" s="313"/>
      <c r="O247" s="545"/>
      <c r="P247" s="611"/>
      <c r="Q247" s="605"/>
      <c r="R247" s="603">
        <v>5.0637193800000008E-2</v>
      </c>
      <c r="S247" s="837">
        <v>0.48892123860000003</v>
      </c>
      <c r="T247" s="837">
        <v>1118.6517939168</v>
      </c>
      <c r="U247" s="889">
        <v>1002.7938945024001</v>
      </c>
      <c r="V247" s="216">
        <v>0.64925668903669487</v>
      </c>
      <c r="W247" s="622">
        <f t="shared" si="11"/>
        <v>1485.4993045159579</v>
      </c>
      <c r="X247" s="148"/>
      <c r="Y247" s="148"/>
      <c r="Z247" s="148"/>
      <c r="AA247" s="148"/>
      <c r="AB247" s="148"/>
      <c r="AC247" s="148"/>
      <c r="AD247" s="557"/>
      <c r="AE247" s="557"/>
      <c r="AF247" s="557"/>
    </row>
    <row r="248" spans="1:36" s="556" customFormat="1" ht="14.25" customHeight="1">
      <c r="A248" s="894"/>
      <c r="B248" s="988"/>
      <c r="C248" s="1000"/>
      <c r="D248" s="1001"/>
      <c r="E248" s="1001"/>
      <c r="F248" s="837">
        <v>3.4587600000000003E-2</v>
      </c>
      <c r="G248" s="837"/>
      <c r="H248" s="837"/>
      <c r="I248" s="837">
        <v>1.6049593800000005E-2</v>
      </c>
      <c r="J248" s="837"/>
      <c r="K248" s="837"/>
      <c r="L248" s="196" t="s">
        <v>180</v>
      </c>
      <c r="M248" s="197" t="s">
        <v>123</v>
      </c>
      <c r="N248" s="315">
        <v>1</v>
      </c>
      <c r="O248" s="198">
        <v>2288</v>
      </c>
      <c r="P248" s="185">
        <v>0.38</v>
      </c>
      <c r="Q248" s="199">
        <v>0.43371858600000007</v>
      </c>
      <c r="R248" s="837">
        <v>0.43828404480000005</v>
      </c>
      <c r="S248" s="837"/>
      <c r="T248" s="837"/>
      <c r="U248" s="889"/>
      <c r="V248" s="216">
        <v>0</v>
      </c>
      <c r="W248" s="622">
        <f t="shared" si="11"/>
        <v>0</v>
      </c>
      <c r="X248" s="148"/>
      <c r="Y248" s="148"/>
      <c r="Z248" s="148"/>
      <c r="AA248" s="148"/>
      <c r="AB248" s="148"/>
      <c r="AC248" s="148"/>
      <c r="AD248" s="557"/>
      <c r="AE248" s="557"/>
      <c r="AF248" s="557"/>
    </row>
    <row r="249" spans="1:36" s="556" customFormat="1" ht="13.5" customHeight="1">
      <c r="A249" s="844"/>
      <c r="B249" s="817"/>
      <c r="C249" s="1000"/>
      <c r="D249" s="1001"/>
      <c r="E249" s="1001"/>
      <c r="F249" s="837"/>
      <c r="G249" s="837"/>
      <c r="H249" s="837"/>
      <c r="I249" s="837"/>
      <c r="J249" s="837"/>
      <c r="K249" s="837"/>
      <c r="L249" s="205" t="s">
        <v>181</v>
      </c>
      <c r="M249" s="206" t="s">
        <v>123</v>
      </c>
      <c r="N249" s="316">
        <v>4.0000000000000001E-3</v>
      </c>
      <c r="O249" s="186">
        <v>9.152000000000001</v>
      </c>
      <c r="P249" s="318">
        <v>1</v>
      </c>
      <c r="Q249" s="319">
        <v>4.5654588000000008E-3</v>
      </c>
      <c r="R249" s="837"/>
      <c r="S249" s="837"/>
      <c r="T249" s="837"/>
      <c r="U249" s="889"/>
      <c r="V249" s="216">
        <v>0</v>
      </c>
      <c r="W249" s="622">
        <f t="shared" si="11"/>
        <v>0</v>
      </c>
      <c r="X249" s="148"/>
      <c r="Y249" s="148"/>
      <c r="Z249" s="148"/>
      <c r="AA249" s="148"/>
      <c r="AB249" s="148"/>
      <c r="AC249" s="148"/>
      <c r="AD249" s="557"/>
      <c r="AE249" s="557"/>
      <c r="AF249" s="557"/>
    </row>
    <row r="250" spans="1:36" s="320" customFormat="1" ht="14.25" customHeight="1">
      <c r="A250" s="843">
        <f>+A247+1</f>
        <v>7</v>
      </c>
      <c r="B250" s="816" t="s">
        <v>179</v>
      </c>
      <c r="C250" s="1000" t="s">
        <v>235</v>
      </c>
      <c r="D250" s="1001" t="s">
        <v>123</v>
      </c>
      <c r="E250" s="1002">
        <v>270</v>
      </c>
      <c r="F250" s="941">
        <v>1.4800000000000001E-2</v>
      </c>
      <c r="G250" s="942"/>
      <c r="H250" s="943"/>
      <c r="I250" s="1005">
        <v>4.9800000000000009E-3</v>
      </c>
      <c r="J250" s="1006"/>
      <c r="K250" s="1007"/>
      <c r="L250" s="483"/>
      <c r="M250" s="162"/>
      <c r="N250" s="313"/>
      <c r="O250" s="545"/>
      <c r="P250" s="545"/>
      <c r="Q250" s="605"/>
      <c r="R250" s="603">
        <v>5.0637193800000008E-2</v>
      </c>
      <c r="S250" s="837">
        <v>0.63121289301960015</v>
      </c>
      <c r="T250" s="837">
        <v>170.42748111529204</v>
      </c>
      <c r="U250" s="889">
        <v>156.75543878929204</v>
      </c>
      <c r="V250" s="216">
        <v>0.83821106682269431</v>
      </c>
      <c r="W250" s="622">
        <f t="shared" si="11"/>
        <v>226.31698804212746</v>
      </c>
      <c r="X250" s="148"/>
      <c r="Y250" s="148"/>
      <c r="Z250" s="148"/>
      <c r="AA250" s="148"/>
      <c r="AB250" s="148"/>
      <c r="AC250" s="148"/>
      <c r="AD250" s="148"/>
    </row>
    <row r="251" spans="1:36" s="320" customFormat="1" ht="13.5" customHeight="1">
      <c r="A251" s="894"/>
      <c r="B251" s="988"/>
      <c r="C251" s="1000"/>
      <c r="D251" s="1001"/>
      <c r="E251" s="1003"/>
      <c r="F251" s="837">
        <v>3.4587600000000003E-2</v>
      </c>
      <c r="G251" s="837"/>
      <c r="H251" s="837"/>
      <c r="I251" s="837">
        <v>1.6049593800000005E-2</v>
      </c>
      <c r="J251" s="837"/>
      <c r="K251" s="837"/>
      <c r="L251" s="196" t="s">
        <v>184</v>
      </c>
      <c r="M251" s="197" t="s">
        <v>123</v>
      </c>
      <c r="N251" s="315">
        <v>1</v>
      </c>
      <c r="O251" s="198">
        <v>270</v>
      </c>
      <c r="P251" s="185">
        <v>0.5</v>
      </c>
      <c r="Q251" s="199">
        <v>0.57068235000000012</v>
      </c>
      <c r="R251" s="837">
        <v>0.58057569921960017</v>
      </c>
      <c r="S251" s="837"/>
      <c r="T251" s="837"/>
      <c r="U251" s="889"/>
      <c r="V251" s="216">
        <v>0</v>
      </c>
      <c r="W251" s="622">
        <f t="shared" si="11"/>
        <v>0</v>
      </c>
      <c r="X251" s="148"/>
      <c r="Y251" s="148"/>
      <c r="Z251" s="148"/>
      <c r="AA251" s="148"/>
      <c r="AB251" s="148"/>
      <c r="AC251" s="148"/>
      <c r="AD251" s="148"/>
    </row>
    <row r="252" spans="1:36" s="320" customFormat="1" ht="13.5" customHeight="1">
      <c r="A252" s="894"/>
      <c r="B252" s="988"/>
      <c r="C252" s="1000"/>
      <c r="D252" s="1001"/>
      <c r="E252" s="1003"/>
      <c r="F252" s="837"/>
      <c r="G252" s="837"/>
      <c r="H252" s="837"/>
      <c r="I252" s="837"/>
      <c r="J252" s="837"/>
      <c r="K252" s="837"/>
      <c r="L252" s="205" t="s">
        <v>181</v>
      </c>
      <c r="M252" s="206" t="s">
        <v>123</v>
      </c>
      <c r="N252" s="316">
        <v>4.0000000000000001E-3</v>
      </c>
      <c r="O252" s="207">
        <v>1.08</v>
      </c>
      <c r="P252" s="186">
        <v>1</v>
      </c>
      <c r="Q252" s="319">
        <v>4.5654588000000008E-3</v>
      </c>
      <c r="R252" s="837"/>
      <c r="S252" s="837"/>
      <c r="T252" s="837"/>
      <c r="U252" s="889"/>
      <c r="V252" s="216">
        <v>0</v>
      </c>
      <c r="W252" s="622">
        <f t="shared" si="11"/>
        <v>0</v>
      </c>
      <c r="X252" s="148"/>
      <c r="Y252" s="148"/>
      <c r="Z252" s="148"/>
      <c r="AA252" s="148"/>
      <c r="AB252" s="148"/>
      <c r="AC252" s="148"/>
      <c r="AD252" s="148"/>
    </row>
    <row r="253" spans="1:36" s="320" customFormat="1" ht="13.5" customHeight="1">
      <c r="A253" s="844"/>
      <c r="B253" s="817"/>
      <c r="C253" s="1000"/>
      <c r="D253" s="1001"/>
      <c r="E253" s="1004"/>
      <c r="F253" s="837"/>
      <c r="G253" s="837"/>
      <c r="H253" s="837"/>
      <c r="I253" s="837"/>
      <c r="J253" s="837"/>
      <c r="K253" s="837"/>
      <c r="L253" s="209" t="s">
        <v>237</v>
      </c>
      <c r="M253" s="200" t="s">
        <v>123</v>
      </c>
      <c r="N253" s="317">
        <v>4.0000000000000001E-3</v>
      </c>
      <c r="O253" s="202">
        <v>1.08</v>
      </c>
      <c r="P253" s="318">
        <v>1.167</v>
      </c>
      <c r="Q253" s="204">
        <v>5.3278904196000015E-3</v>
      </c>
      <c r="R253" s="837"/>
      <c r="S253" s="837"/>
      <c r="T253" s="837"/>
      <c r="U253" s="889"/>
      <c r="V253" s="216">
        <v>0</v>
      </c>
      <c r="W253" s="622">
        <f t="shared" si="11"/>
        <v>0</v>
      </c>
      <c r="X253" s="148"/>
      <c r="Y253" s="148"/>
      <c r="Z253" s="148"/>
      <c r="AA253" s="148"/>
      <c r="AB253" s="148"/>
      <c r="AC253" s="148"/>
      <c r="AD253" s="148"/>
    </row>
    <row r="254" spans="1:36" s="320" customFormat="1" ht="14.25" customHeight="1">
      <c r="A254" s="843">
        <f>+A250+1</f>
        <v>8</v>
      </c>
      <c r="B254" s="816" t="s">
        <v>179</v>
      </c>
      <c r="C254" s="1000" t="s">
        <v>196</v>
      </c>
      <c r="D254" s="1001" t="s">
        <v>123</v>
      </c>
      <c r="E254" s="1001">
        <v>71.62</v>
      </c>
      <c r="F254" s="941">
        <v>1.4800000000000001E-2</v>
      </c>
      <c r="G254" s="942"/>
      <c r="H254" s="943"/>
      <c r="I254" s="867">
        <v>4.9800000000000009E-3</v>
      </c>
      <c r="J254" s="868"/>
      <c r="K254" s="869"/>
      <c r="L254" s="483" t="s">
        <v>188</v>
      </c>
      <c r="M254" s="162"/>
      <c r="N254" s="313"/>
      <c r="O254" s="545"/>
      <c r="P254" s="545"/>
      <c r="Q254" s="605"/>
      <c r="R254" s="603">
        <v>5.0637193800000008E-2</v>
      </c>
      <c r="S254" s="837">
        <v>0.56881676760000011</v>
      </c>
      <c r="T254" s="837">
        <v>40.738656895512008</v>
      </c>
      <c r="U254" s="889">
        <v>37.112021075556008</v>
      </c>
      <c r="V254" s="216">
        <v>0.75535293221874611</v>
      </c>
      <c r="W254" s="622">
        <f t="shared" si="11"/>
        <v>54.098377005506599</v>
      </c>
      <c r="X254" s="148"/>
      <c r="Y254" s="148"/>
      <c r="Z254" s="148"/>
      <c r="AA254" s="148"/>
      <c r="AB254" s="148"/>
    </row>
    <row r="255" spans="1:36" s="320" customFormat="1" ht="14.25" customHeight="1">
      <c r="A255" s="894"/>
      <c r="B255" s="988"/>
      <c r="C255" s="1000"/>
      <c r="D255" s="1001"/>
      <c r="E255" s="1001"/>
      <c r="F255" s="837">
        <v>3.4587600000000003E-2</v>
      </c>
      <c r="G255" s="837"/>
      <c r="H255" s="837"/>
      <c r="I255" s="837">
        <v>1.6049593800000005E-2</v>
      </c>
      <c r="J255" s="837"/>
      <c r="K255" s="837"/>
      <c r="L255" s="196" t="s">
        <v>180</v>
      </c>
      <c r="M255" s="197" t="s">
        <v>123</v>
      </c>
      <c r="N255" s="315">
        <v>1</v>
      </c>
      <c r="O255" s="198">
        <v>71.62</v>
      </c>
      <c r="P255" s="185">
        <v>0.45</v>
      </c>
      <c r="Q255" s="199">
        <v>0.51361411500000009</v>
      </c>
      <c r="R255" s="837">
        <v>0.51817957380000013</v>
      </c>
      <c r="S255" s="837"/>
      <c r="T255" s="837"/>
      <c r="U255" s="889"/>
      <c r="V255" s="216">
        <v>0</v>
      </c>
      <c r="W255" s="622">
        <f t="shared" si="11"/>
        <v>0</v>
      </c>
      <c r="X255" s="148"/>
      <c r="Y255" s="148"/>
      <c r="Z255" s="148"/>
      <c r="AA255" s="148"/>
      <c r="AB255" s="148"/>
    </row>
    <row r="256" spans="1:36" s="320" customFormat="1" ht="13.5" customHeight="1">
      <c r="A256" s="844"/>
      <c r="B256" s="817"/>
      <c r="C256" s="1000"/>
      <c r="D256" s="1001"/>
      <c r="E256" s="1001"/>
      <c r="F256" s="837"/>
      <c r="G256" s="837"/>
      <c r="H256" s="837"/>
      <c r="I256" s="837"/>
      <c r="J256" s="837"/>
      <c r="K256" s="837"/>
      <c r="L256" s="421" t="s">
        <v>181</v>
      </c>
      <c r="M256" s="200" t="s">
        <v>123</v>
      </c>
      <c r="N256" s="317">
        <v>4.0000000000000001E-3</v>
      </c>
      <c r="O256" s="202">
        <v>0.28648000000000001</v>
      </c>
      <c r="P256" s="203">
        <v>1</v>
      </c>
      <c r="Q256" s="484">
        <v>4.5654588000000008E-3</v>
      </c>
      <c r="R256" s="837"/>
      <c r="S256" s="837"/>
      <c r="T256" s="837"/>
      <c r="U256" s="889"/>
      <c r="V256" s="216">
        <v>0</v>
      </c>
      <c r="W256" s="622">
        <f t="shared" si="11"/>
        <v>0</v>
      </c>
      <c r="X256" s="148"/>
      <c r="Y256" s="148"/>
      <c r="Z256" s="148"/>
      <c r="AA256" s="148"/>
      <c r="AB256" s="148"/>
    </row>
    <row r="257" spans="1:37" s="188" customFormat="1">
      <c r="A257" s="843">
        <f>+A254+1</f>
        <v>9</v>
      </c>
      <c r="B257" s="856" t="s">
        <v>182</v>
      </c>
      <c r="C257" s="1008" t="s">
        <v>197</v>
      </c>
      <c r="D257" s="1009" t="s">
        <v>123</v>
      </c>
      <c r="E257" s="1010">
        <v>8.3849999999999998</v>
      </c>
      <c r="F257" s="884"/>
      <c r="G257" s="884"/>
      <c r="H257" s="884"/>
      <c r="I257" s="888"/>
      <c r="J257" s="888"/>
      <c r="K257" s="888"/>
      <c r="L257" s="485"/>
      <c r="M257" s="321"/>
      <c r="N257" s="321"/>
      <c r="O257" s="321"/>
      <c r="P257" s="321"/>
      <c r="Q257" s="322"/>
      <c r="R257" s="607"/>
      <c r="S257" s="855">
        <v>1.2824322471910117</v>
      </c>
      <c r="T257" s="855">
        <v>10.753194392696633</v>
      </c>
      <c r="U257" s="944">
        <v>10.753194392696633</v>
      </c>
      <c r="V257" s="216">
        <v>1.7029894571757809</v>
      </c>
      <c r="W257" s="622">
        <f t="shared" si="11"/>
        <v>14.279566598418922</v>
      </c>
    </row>
    <row r="258" spans="1:37" s="188" customFormat="1" ht="13.5" customHeight="1">
      <c r="A258" s="844"/>
      <c r="B258" s="856"/>
      <c r="C258" s="1008"/>
      <c r="D258" s="1009"/>
      <c r="E258" s="1010"/>
      <c r="F258" s="884"/>
      <c r="G258" s="884"/>
      <c r="H258" s="884"/>
      <c r="I258" s="888"/>
      <c r="J258" s="888"/>
      <c r="K258" s="888"/>
      <c r="L258" s="193" t="s">
        <v>183</v>
      </c>
      <c r="M258" s="190" t="s">
        <v>123</v>
      </c>
      <c r="N258" s="276">
        <v>1</v>
      </c>
      <c r="O258" s="191">
        <v>8.3849999999999998</v>
      </c>
      <c r="P258" s="187">
        <v>1.1235955056179776</v>
      </c>
      <c r="Q258" s="192">
        <v>1.2824322471910117</v>
      </c>
      <c r="R258" s="607">
        <v>1.2824322471910117</v>
      </c>
      <c r="S258" s="855"/>
      <c r="T258" s="855"/>
      <c r="U258" s="944"/>
      <c r="V258" s="216">
        <v>0</v>
      </c>
      <c r="W258" s="622">
        <f t="shared" si="11"/>
        <v>0</v>
      </c>
    </row>
    <row r="259" spans="1:37" s="486" customFormat="1" ht="18" customHeight="1">
      <c r="A259" s="843">
        <f>+A257+1</f>
        <v>10</v>
      </c>
      <c r="B259" s="816" t="s">
        <v>198</v>
      </c>
      <c r="C259" s="895" t="s">
        <v>199</v>
      </c>
      <c r="D259" s="847" t="s">
        <v>123</v>
      </c>
      <c r="E259" s="849">
        <v>121.5</v>
      </c>
      <c r="F259" s="885">
        <v>2.4799999999999999E-2</v>
      </c>
      <c r="G259" s="886"/>
      <c r="H259" s="887"/>
      <c r="I259" s="867">
        <v>1.4800000000000001E-2</v>
      </c>
      <c r="J259" s="868"/>
      <c r="K259" s="869"/>
      <c r="L259" s="449"/>
      <c r="M259" s="162"/>
      <c r="N259" s="545"/>
      <c r="O259" s="545"/>
      <c r="P259" s="545"/>
      <c r="Q259" s="605"/>
      <c r="R259" s="530">
        <v>0.10565518800000001</v>
      </c>
      <c r="S259" s="841">
        <v>0.64780342050000006</v>
      </c>
      <c r="T259" s="841">
        <v>78.708115590750012</v>
      </c>
      <c r="U259" s="862">
        <v>65.871010248750011</v>
      </c>
      <c r="V259" s="216">
        <v>0.86024224503892477</v>
      </c>
      <c r="W259" s="622">
        <f t="shared" si="11"/>
        <v>104.51943277222937</v>
      </c>
    </row>
    <row r="260" spans="1:37" s="486" customFormat="1" ht="18" customHeight="1">
      <c r="A260" s="844"/>
      <c r="B260" s="817"/>
      <c r="C260" s="945"/>
      <c r="D260" s="946"/>
      <c r="E260" s="850"/>
      <c r="F260" s="879">
        <v>5.7957599999999998E-2</v>
      </c>
      <c r="G260" s="880"/>
      <c r="H260" s="881"/>
      <c r="I260" s="838">
        <v>4.7697588000000006E-2</v>
      </c>
      <c r="J260" s="839"/>
      <c r="K260" s="840"/>
      <c r="L260" s="193" t="s">
        <v>200</v>
      </c>
      <c r="M260" s="197" t="s">
        <v>123</v>
      </c>
      <c r="N260" s="210">
        <v>1</v>
      </c>
      <c r="O260" s="211">
        <v>121.5</v>
      </c>
      <c r="P260" s="278">
        <v>0.47499999999999998</v>
      </c>
      <c r="Q260" s="183">
        <v>0.5421482325000001</v>
      </c>
      <c r="R260" s="530">
        <v>0.5421482325000001</v>
      </c>
      <c r="S260" s="842"/>
      <c r="T260" s="842"/>
      <c r="U260" s="863"/>
      <c r="V260" s="216">
        <v>0</v>
      </c>
      <c r="W260" s="622">
        <f t="shared" si="11"/>
        <v>0</v>
      </c>
    </row>
    <row r="261" spans="1:37" s="145" customFormat="1" ht="21.75" customHeight="1">
      <c r="A261" s="533"/>
      <c r="B261" s="615"/>
      <c r="C261" s="537" t="s">
        <v>191</v>
      </c>
      <c r="D261" s="615"/>
      <c r="E261" s="615"/>
      <c r="F261" s="615"/>
      <c r="G261" s="614"/>
      <c r="H261" s="614"/>
      <c r="I261" s="615"/>
      <c r="J261" s="615"/>
      <c r="K261" s="615"/>
      <c r="L261" s="534"/>
      <c r="M261" s="615"/>
      <c r="N261" s="615"/>
      <c r="O261" s="615"/>
      <c r="P261" s="615"/>
      <c r="Q261" s="615"/>
      <c r="R261" s="615"/>
      <c r="S261" s="615"/>
      <c r="T261" s="615"/>
      <c r="U261" s="535"/>
      <c r="V261" s="216">
        <v>0</v>
      </c>
      <c r="W261" s="622">
        <f t="shared" si="11"/>
        <v>0</v>
      </c>
    </row>
    <row r="262" spans="1:37" s="515" customFormat="1" ht="21" customHeight="1">
      <c r="A262" s="843">
        <f>+A259+1</f>
        <v>11</v>
      </c>
      <c r="B262" s="816" t="s">
        <v>344</v>
      </c>
      <c r="C262" s="845" t="s">
        <v>345</v>
      </c>
      <c r="D262" s="847" t="s">
        <v>115</v>
      </c>
      <c r="E262" s="849">
        <v>9</v>
      </c>
      <c r="F262" s="838">
        <v>0.28000000000000003</v>
      </c>
      <c r="G262" s="839"/>
      <c r="H262" s="840"/>
      <c r="I262" s="838">
        <v>0.18</v>
      </c>
      <c r="J262" s="839"/>
      <c r="K262" s="840"/>
      <c r="L262" s="491"/>
      <c r="M262" s="162"/>
      <c r="N262" s="545"/>
      <c r="O262" s="545"/>
      <c r="P262" s="493"/>
      <c r="Q262" s="524"/>
      <c r="R262" s="530">
        <v>1.2344657999999999</v>
      </c>
      <c r="S262" s="841">
        <v>5.7371495415000009</v>
      </c>
      <c r="T262" s="841">
        <v>51.63434587350001</v>
      </c>
      <c r="U262" s="876">
        <v>40.52415367350001</v>
      </c>
      <c r="V262" s="216">
        <v>7.6185741623511518</v>
      </c>
      <c r="W262" s="622">
        <f t="shared" si="11"/>
        <v>68.567167461160366</v>
      </c>
      <c r="X262" s="146"/>
      <c r="Y262" s="146"/>
      <c r="Z262" s="146"/>
      <c r="AA262" s="146"/>
      <c r="AB262" s="146"/>
      <c r="AC262" s="146"/>
      <c r="AD262" s="146"/>
      <c r="AE262" s="146"/>
      <c r="AF262" s="146"/>
      <c r="AG262" s="146"/>
      <c r="AH262" s="146"/>
      <c r="AI262" s="146"/>
      <c r="AJ262" s="146"/>
      <c r="AK262" s="146"/>
    </row>
    <row r="263" spans="1:37" s="515" customFormat="1" ht="21" customHeight="1">
      <c r="A263" s="844"/>
      <c r="B263" s="817"/>
      <c r="C263" s="846"/>
      <c r="D263" s="848"/>
      <c r="E263" s="850"/>
      <c r="F263" s="838">
        <v>0.65436000000000005</v>
      </c>
      <c r="G263" s="839"/>
      <c r="H263" s="840"/>
      <c r="I263" s="838">
        <v>0.58010579999999989</v>
      </c>
      <c r="J263" s="839"/>
      <c r="K263" s="840"/>
      <c r="L263" s="195" t="s">
        <v>346</v>
      </c>
      <c r="M263" s="190" t="s">
        <v>115</v>
      </c>
      <c r="N263" s="191">
        <v>1</v>
      </c>
      <c r="O263" s="194">
        <v>9</v>
      </c>
      <c r="P263" s="187">
        <v>3.9449999999999998</v>
      </c>
      <c r="Q263" s="192">
        <v>4.5026837415000012</v>
      </c>
      <c r="R263" s="606">
        <v>4.5026837415000012</v>
      </c>
      <c r="S263" s="842"/>
      <c r="T263" s="842"/>
      <c r="U263" s="878"/>
      <c r="V263" s="216">
        <v>0</v>
      </c>
      <c r="W263" s="622">
        <f t="shared" si="11"/>
        <v>0</v>
      </c>
      <c r="X263" s="146"/>
      <c r="Y263" s="146"/>
      <c r="Z263" s="146"/>
      <c r="AA263" s="146"/>
      <c r="AB263" s="146"/>
      <c r="AC263" s="146"/>
      <c r="AD263" s="146"/>
      <c r="AE263" s="146"/>
      <c r="AF263" s="146"/>
      <c r="AG263" s="146"/>
      <c r="AH263" s="146"/>
      <c r="AI263" s="146"/>
      <c r="AJ263" s="146"/>
      <c r="AK263" s="146"/>
    </row>
    <row r="264" spans="1:37" s="515" customFormat="1" ht="21" customHeight="1">
      <c r="A264" s="843">
        <f>+A262+1</f>
        <v>12</v>
      </c>
      <c r="B264" s="816" t="s">
        <v>228</v>
      </c>
      <c r="C264" s="845" t="s">
        <v>229</v>
      </c>
      <c r="D264" s="847" t="s">
        <v>115</v>
      </c>
      <c r="E264" s="849">
        <v>663</v>
      </c>
      <c r="F264" s="838">
        <v>0.25</v>
      </c>
      <c r="G264" s="839"/>
      <c r="H264" s="840"/>
      <c r="I264" s="838">
        <v>0.16</v>
      </c>
      <c r="J264" s="839"/>
      <c r="K264" s="840"/>
      <c r="L264" s="491"/>
      <c r="M264" s="162"/>
      <c r="N264" s="545"/>
      <c r="O264" s="545"/>
      <c r="P264" s="493"/>
      <c r="Q264" s="524"/>
      <c r="R264" s="530">
        <v>1.0998996000000001</v>
      </c>
      <c r="S264" s="841">
        <v>3.1486492365000003</v>
      </c>
      <c r="T264" s="841">
        <v>2087.5544437995004</v>
      </c>
      <c r="U264" s="876">
        <v>1358.3210089995002</v>
      </c>
      <c r="V264" s="216">
        <v>4.1812083763871639</v>
      </c>
      <c r="W264" s="622">
        <f t="shared" si="11"/>
        <v>2772.1411535446896</v>
      </c>
      <c r="X264" s="146"/>
      <c r="Y264" s="146"/>
      <c r="Z264" s="146"/>
      <c r="AA264" s="146"/>
      <c r="AB264" s="146"/>
      <c r="AC264" s="146"/>
      <c r="AD264" s="146"/>
      <c r="AE264" s="146"/>
      <c r="AF264" s="146"/>
      <c r="AG264" s="146"/>
    </row>
    <row r="265" spans="1:37" s="515" customFormat="1" ht="21" customHeight="1">
      <c r="A265" s="844"/>
      <c r="B265" s="817"/>
      <c r="C265" s="846"/>
      <c r="D265" s="848"/>
      <c r="E265" s="850"/>
      <c r="F265" s="838">
        <v>0.58425000000000005</v>
      </c>
      <c r="G265" s="839"/>
      <c r="H265" s="840"/>
      <c r="I265" s="838">
        <v>0.51564959999999993</v>
      </c>
      <c r="J265" s="839"/>
      <c r="K265" s="840"/>
      <c r="L265" s="195" t="s">
        <v>231</v>
      </c>
      <c r="M265" s="190" t="s">
        <v>115</v>
      </c>
      <c r="N265" s="191">
        <v>1</v>
      </c>
      <c r="O265" s="194">
        <v>663</v>
      </c>
      <c r="P265" s="187">
        <v>1.7949999999999999</v>
      </c>
      <c r="Q265" s="192">
        <v>2.0487496365000002</v>
      </c>
      <c r="R265" s="606">
        <v>2.0487496365000002</v>
      </c>
      <c r="S265" s="842"/>
      <c r="T265" s="842"/>
      <c r="U265" s="878"/>
      <c r="V265" s="216">
        <v>0</v>
      </c>
      <c r="W265" s="622">
        <f t="shared" si="11"/>
        <v>0</v>
      </c>
      <c r="X265" s="146"/>
      <c r="Y265" s="146"/>
      <c r="Z265" s="146"/>
      <c r="AA265" s="146"/>
      <c r="AB265" s="146"/>
      <c r="AC265" s="146"/>
      <c r="AD265" s="146"/>
      <c r="AE265" s="146"/>
      <c r="AF265" s="146"/>
      <c r="AG265" s="146"/>
    </row>
    <row r="266" spans="1:37" s="146" customFormat="1" ht="12.75" customHeight="1">
      <c r="A266" s="843">
        <f>+A264+1</f>
        <v>13</v>
      </c>
      <c r="B266" s="897" t="s">
        <v>219</v>
      </c>
      <c r="C266" s="898" t="s">
        <v>220</v>
      </c>
      <c r="D266" s="847" t="s">
        <v>121</v>
      </c>
      <c r="E266" s="849">
        <v>229.1</v>
      </c>
      <c r="F266" s="867">
        <v>4.0999999999999995E-2</v>
      </c>
      <c r="G266" s="868"/>
      <c r="H266" s="869"/>
      <c r="I266" s="867">
        <v>4.0000000000000001E-3</v>
      </c>
      <c r="J266" s="868"/>
      <c r="K266" s="869"/>
      <c r="L266" s="494"/>
      <c r="M266" s="162"/>
      <c r="N266" s="545"/>
      <c r="O266" s="545"/>
      <c r="P266" s="545"/>
      <c r="Q266" s="605"/>
      <c r="R266" s="530">
        <v>0.10870824</v>
      </c>
      <c r="S266" s="841">
        <v>0.20421087445333336</v>
      </c>
      <c r="T266" s="841">
        <v>46.78471133725867</v>
      </c>
      <c r="U266" s="857">
        <v>21.87965355325867</v>
      </c>
      <c r="V266" s="216">
        <v>0.27117921199846068</v>
      </c>
      <c r="W266" s="622">
        <f t="shared" si="11"/>
        <v>62.127157468847336</v>
      </c>
    </row>
    <row r="267" spans="1:37" s="146" customFormat="1" ht="12.75" customHeight="1">
      <c r="A267" s="894"/>
      <c r="B267" s="897"/>
      <c r="C267" s="898"/>
      <c r="D267" s="946"/>
      <c r="E267" s="1011"/>
      <c r="F267" s="870">
        <v>9.5816999999999999E-2</v>
      </c>
      <c r="G267" s="871"/>
      <c r="H267" s="872"/>
      <c r="I267" s="870">
        <v>1.289124E-2</v>
      </c>
      <c r="J267" s="871"/>
      <c r="K267" s="872"/>
      <c r="L267" s="495" t="s">
        <v>126</v>
      </c>
      <c r="M267" s="197" t="s">
        <v>123</v>
      </c>
      <c r="N267" s="211">
        <v>0.03</v>
      </c>
      <c r="O267" s="277">
        <v>6.8729999999999993</v>
      </c>
      <c r="P267" s="278">
        <v>1.0840000000000001</v>
      </c>
      <c r="Q267" s="183">
        <v>3.7117180044000005E-2</v>
      </c>
      <c r="R267" s="841">
        <v>9.5502634453333346E-2</v>
      </c>
      <c r="S267" s="861"/>
      <c r="T267" s="861"/>
      <c r="U267" s="857"/>
      <c r="V267" s="216">
        <v>0</v>
      </c>
      <c r="W267" s="622">
        <f t="shared" si="11"/>
        <v>0</v>
      </c>
    </row>
    <row r="268" spans="1:37" s="146" customFormat="1" ht="12.75">
      <c r="A268" s="844"/>
      <c r="B268" s="897"/>
      <c r="C268" s="898"/>
      <c r="D268" s="848"/>
      <c r="E268" s="850"/>
      <c r="F268" s="873"/>
      <c r="G268" s="874"/>
      <c r="H268" s="875"/>
      <c r="I268" s="873"/>
      <c r="J268" s="874"/>
      <c r="K268" s="875"/>
      <c r="L268" s="496" t="s">
        <v>222</v>
      </c>
      <c r="M268" s="200" t="s">
        <v>123</v>
      </c>
      <c r="N268" s="201">
        <v>0.17199999999999999</v>
      </c>
      <c r="O268" s="202">
        <v>39.405199999999994</v>
      </c>
      <c r="P268" s="288">
        <v>0.2974074074074074</v>
      </c>
      <c r="Q268" s="279">
        <v>5.8385454409333334E-2</v>
      </c>
      <c r="R268" s="842"/>
      <c r="S268" s="842"/>
      <c r="T268" s="842"/>
      <c r="U268" s="857"/>
      <c r="V268" s="216">
        <v>0</v>
      </c>
      <c r="W268" s="622">
        <f t="shared" si="11"/>
        <v>0</v>
      </c>
    </row>
    <row r="269" spans="1:37" s="146" customFormat="1" ht="12.75" customHeight="1">
      <c r="A269" s="892">
        <f>+A266+1</f>
        <v>14</v>
      </c>
      <c r="B269" s="816" t="s">
        <v>144</v>
      </c>
      <c r="C269" s="845" t="s">
        <v>189</v>
      </c>
      <c r="D269" s="847" t="s">
        <v>121</v>
      </c>
      <c r="E269" s="849">
        <v>229.1</v>
      </c>
      <c r="F269" s="867">
        <v>0.214</v>
      </c>
      <c r="G269" s="868"/>
      <c r="H269" s="869"/>
      <c r="I269" s="858">
        <v>2.9999999999999997E-4</v>
      </c>
      <c r="J269" s="859"/>
      <c r="K269" s="860"/>
      <c r="L269" s="494"/>
      <c r="M269" s="162"/>
      <c r="N269" s="545"/>
      <c r="O269" s="545"/>
      <c r="P269" s="545"/>
      <c r="Q269" s="605"/>
      <c r="R269" s="530">
        <v>0.501084843</v>
      </c>
      <c r="S269" s="841">
        <v>0.89057554687500007</v>
      </c>
      <c r="T269" s="841">
        <v>204.03085778906251</v>
      </c>
      <c r="U269" s="857">
        <v>89.232320257762524</v>
      </c>
      <c r="V269" s="216">
        <v>1.1826283770301862</v>
      </c>
      <c r="W269" s="622">
        <f t="shared" si="11"/>
        <v>270.94016117761566</v>
      </c>
    </row>
    <row r="270" spans="1:37" s="146" customFormat="1" ht="24" customHeight="1">
      <c r="A270" s="893"/>
      <c r="B270" s="817"/>
      <c r="C270" s="846"/>
      <c r="D270" s="848"/>
      <c r="E270" s="850"/>
      <c r="F270" s="838">
        <v>0.50011799999999995</v>
      </c>
      <c r="G270" s="839"/>
      <c r="H270" s="840"/>
      <c r="I270" s="858">
        <v>9.6684299999999989E-4</v>
      </c>
      <c r="J270" s="859"/>
      <c r="K270" s="860"/>
      <c r="L270" s="275" t="s">
        <v>127</v>
      </c>
      <c r="M270" s="190" t="s">
        <v>123</v>
      </c>
      <c r="N270" s="187">
        <v>0.27300000000000002</v>
      </c>
      <c r="O270" s="277">
        <v>62.5443</v>
      </c>
      <c r="P270" s="187">
        <v>1.25</v>
      </c>
      <c r="Q270" s="192">
        <v>0.38949070387500012</v>
      </c>
      <c r="R270" s="606">
        <v>0.38949070387500012</v>
      </c>
      <c r="S270" s="842"/>
      <c r="T270" s="842"/>
      <c r="U270" s="857"/>
      <c r="V270" s="216">
        <v>0</v>
      </c>
      <c r="W270" s="622">
        <f t="shared" si="11"/>
        <v>0</v>
      </c>
    </row>
    <row r="271" spans="1:37" s="146" customFormat="1" ht="21.75" customHeight="1">
      <c r="A271" s="892">
        <f>+A269+1</f>
        <v>15</v>
      </c>
      <c r="B271" s="816" t="s">
        <v>145</v>
      </c>
      <c r="C271" s="895" t="s">
        <v>192</v>
      </c>
      <c r="D271" s="847" t="s">
        <v>123</v>
      </c>
      <c r="E271" s="849">
        <v>67.699999999999989</v>
      </c>
      <c r="F271" s="864">
        <v>0.19</v>
      </c>
      <c r="G271" s="865"/>
      <c r="H271" s="866"/>
      <c r="I271" s="864">
        <v>0.16200000000000001</v>
      </c>
      <c r="J271" s="865"/>
      <c r="K271" s="866"/>
      <c r="L271" s="449"/>
      <c r="M271" s="162"/>
      <c r="N271" s="545"/>
      <c r="O271" s="545"/>
      <c r="P271" s="545"/>
      <c r="Q271" s="605"/>
      <c r="R271" s="530">
        <v>0.96612522000000012</v>
      </c>
      <c r="S271" s="841">
        <v>2.3357628600000004</v>
      </c>
      <c r="T271" s="841">
        <v>158.13114562199999</v>
      </c>
      <c r="U271" s="862">
        <v>92.724468228000006</v>
      </c>
      <c r="V271" s="216">
        <v>3.1017463368965648</v>
      </c>
      <c r="W271" s="622">
        <f t="shared" si="11"/>
        <v>209.98822700789739</v>
      </c>
    </row>
    <row r="272" spans="1:37" s="146" customFormat="1" ht="21.75" customHeight="1">
      <c r="A272" s="893"/>
      <c r="B272" s="817"/>
      <c r="C272" s="896"/>
      <c r="D272" s="848"/>
      <c r="E272" s="850"/>
      <c r="F272" s="838">
        <v>0.44403000000000004</v>
      </c>
      <c r="G272" s="839"/>
      <c r="H272" s="840"/>
      <c r="I272" s="838">
        <v>0.52209522000000008</v>
      </c>
      <c r="J272" s="839"/>
      <c r="K272" s="840"/>
      <c r="L272" s="275" t="s">
        <v>146</v>
      </c>
      <c r="M272" s="190" t="s">
        <v>123</v>
      </c>
      <c r="N272" s="276">
        <v>1</v>
      </c>
      <c r="O272" s="194">
        <v>67.699999999999989</v>
      </c>
      <c r="P272" s="187">
        <v>1.2</v>
      </c>
      <c r="Q272" s="192">
        <v>1.3696376400000003</v>
      </c>
      <c r="R272" s="530">
        <v>1.3696376400000003</v>
      </c>
      <c r="S272" s="842"/>
      <c r="T272" s="842"/>
      <c r="U272" s="863"/>
      <c r="V272" s="216">
        <v>0</v>
      </c>
      <c r="W272" s="622">
        <f t="shared" si="11"/>
        <v>0</v>
      </c>
    </row>
    <row r="273" spans="1:29" s="492" customFormat="1" ht="12.75" customHeight="1">
      <c r="A273" s="892">
        <f t="shared" ref="A273" si="12">+A271+1</f>
        <v>16</v>
      </c>
      <c r="B273" s="816" t="s">
        <v>124</v>
      </c>
      <c r="C273" s="895" t="s">
        <v>187</v>
      </c>
      <c r="D273" s="847" t="s">
        <v>122</v>
      </c>
      <c r="E273" s="849">
        <v>672</v>
      </c>
      <c r="F273" s="867">
        <v>5.0000000000000001E-3</v>
      </c>
      <c r="G273" s="868"/>
      <c r="H273" s="869"/>
      <c r="I273" s="838">
        <v>0.02</v>
      </c>
      <c r="J273" s="839"/>
      <c r="K273" s="840"/>
      <c r="L273" s="449"/>
      <c r="M273" s="162"/>
      <c r="N273" s="545"/>
      <c r="O273" s="545"/>
      <c r="P273" s="545"/>
      <c r="Q273" s="605"/>
      <c r="R273" s="530">
        <v>7.6141199999999992E-2</v>
      </c>
      <c r="S273" s="841">
        <v>0.1065654174432</v>
      </c>
      <c r="T273" s="841">
        <v>71.611960521830397</v>
      </c>
      <c r="U273" s="862">
        <v>20.445074121830402</v>
      </c>
      <c r="V273" s="216">
        <v>0.14151217953448358</v>
      </c>
      <c r="W273" s="622">
        <f t="shared" si="11"/>
        <v>95.096184647172976</v>
      </c>
    </row>
    <row r="274" spans="1:29" s="492" customFormat="1" ht="12.75">
      <c r="A274" s="893"/>
      <c r="B274" s="817"/>
      <c r="C274" s="896"/>
      <c r="D274" s="848"/>
      <c r="E274" s="850"/>
      <c r="F274" s="867">
        <v>1.1685000000000001E-2</v>
      </c>
      <c r="G274" s="868"/>
      <c r="H274" s="869"/>
      <c r="I274" s="867">
        <v>6.4456199999999991E-2</v>
      </c>
      <c r="J274" s="868"/>
      <c r="K274" s="869"/>
      <c r="L274" s="275" t="s">
        <v>82</v>
      </c>
      <c r="M274" s="190" t="s">
        <v>125</v>
      </c>
      <c r="N274" s="191">
        <v>1E-3</v>
      </c>
      <c r="O274" s="194">
        <v>0.67200000000000004</v>
      </c>
      <c r="P274" s="187">
        <v>26.655999999999999</v>
      </c>
      <c r="Q274" s="192">
        <v>3.0424217443200004E-2</v>
      </c>
      <c r="R274" s="606">
        <v>3.0424217443200004E-2</v>
      </c>
      <c r="S274" s="842"/>
      <c r="T274" s="842"/>
      <c r="U274" s="863"/>
      <c r="V274" s="216">
        <v>0</v>
      </c>
      <c r="W274" s="622">
        <f t="shared" si="11"/>
        <v>0</v>
      </c>
    </row>
    <row r="275" spans="1:29" s="543" customFormat="1" ht="12" customHeight="1">
      <c r="A275" s="1092">
        <f>+A273+1</f>
        <v>17</v>
      </c>
      <c r="B275" s="1095" t="s">
        <v>284</v>
      </c>
      <c r="C275" s="845" t="s">
        <v>285</v>
      </c>
      <c r="D275" s="1095" t="s">
        <v>158</v>
      </c>
      <c r="E275" s="1095">
        <v>1</v>
      </c>
      <c r="F275" s="838">
        <v>2.89</v>
      </c>
      <c r="G275" s="839"/>
      <c r="H275" s="840"/>
      <c r="I275" s="1072">
        <v>3.27</v>
      </c>
      <c r="J275" s="1073"/>
      <c r="K275" s="1074"/>
      <c r="L275" s="642"/>
      <c r="M275" s="162"/>
      <c r="N275" s="643"/>
      <c r="O275" s="545"/>
      <c r="P275" s="611"/>
      <c r="Q275" s="605"/>
      <c r="R275" s="530">
        <v>17.292518700000002</v>
      </c>
      <c r="S275" s="841">
        <v>17.771720669295004</v>
      </c>
      <c r="T275" s="841">
        <v>17.771720669295004</v>
      </c>
      <c r="U275" s="862">
        <v>0.47920196929500014</v>
      </c>
      <c r="V275" s="216">
        <v>23.599728564197964</v>
      </c>
      <c r="W275" s="622">
        <f t="shared" si="11"/>
        <v>23.599728564197964</v>
      </c>
      <c r="X275" s="644"/>
      <c r="Y275" s="644"/>
      <c r="Z275" s="644"/>
      <c r="AA275" s="644"/>
      <c r="AB275" s="644"/>
      <c r="AC275" s="644"/>
    </row>
    <row r="276" spans="1:29" s="543" customFormat="1" ht="12.75">
      <c r="A276" s="1093"/>
      <c r="B276" s="1096"/>
      <c r="C276" s="1098"/>
      <c r="D276" s="1096"/>
      <c r="E276" s="1096"/>
      <c r="F276" s="870">
        <v>6.7539300000000004</v>
      </c>
      <c r="G276" s="871"/>
      <c r="H276" s="872"/>
      <c r="I276" s="1082">
        <v>10.5385887</v>
      </c>
      <c r="J276" s="1083"/>
      <c r="K276" s="1084"/>
      <c r="L276" s="645" t="s">
        <v>244</v>
      </c>
      <c r="M276" s="197" t="s">
        <v>122</v>
      </c>
      <c r="N276" s="211">
        <v>0.23</v>
      </c>
      <c r="O276" s="277">
        <v>0.23</v>
      </c>
      <c r="P276" s="187">
        <v>1.7949999999999999</v>
      </c>
      <c r="Q276" s="183">
        <v>0.47121241639500011</v>
      </c>
      <c r="R276" s="841">
        <v>0.47920196929500014</v>
      </c>
      <c r="S276" s="861"/>
      <c r="T276" s="861"/>
      <c r="U276" s="1017"/>
      <c r="V276" s="216">
        <v>0</v>
      </c>
      <c r="W276" s="622">
        <f t="shared" si="11"/>
        <v>0</v>
      </c>
      <c r="X276" s="644"/>
      <c r="Y276" s="644"/>
      <c r="Z276" s="644"/>
      <c r="AA276" s="644"/>
      <c r="AB276" s="644"/>
      <c r="AC276" s="644"/>
    </row>
    <row r="277" spans="1:29" s="543" customFormat="1" ht="12.75">
      <c r="A277" s="1094"/>
      <c r="B277" s="1097"/>
      <c r="C277" s="846"/>
      <c r="D277" s="1097"/>
      <c r="E277" s="1097"/>
      <c r="F277" s="873"/>
      <c r="G277" s="874"/>
      <c r="H277" s="875"/>
      <c r="I277" s="1085"/>
      <c r="J277" s="1086"/>
      <c r="K277" s="1087"/>
      <c r="L277" s="646" t="s">
        <v>245</v>
      </c>
      <c r="M277" s="647" t="s">
        <v>123</v>
      </c>
      <c r="N277" s="632">
        <v>0.28000000000000003</v>
      </c>
      <c r="O277" s="202">
        <v>0.28000000000000003</v>
      </c>
      <c r="P277" s="201">
        <v>2.4999999999999998E-2</v>
      </c>
      <c r="Q277" s="204">
        <v>7.9895529000000021E-3</v>
      </c>
      <c r="R277" s="842"/>
      <c r="S277" s="842"/>
      <c r="T277" s="842"/>
      <c r="U277" s="863"/>
      <c r="V277" s="216">
        <v>0</v>
      </c>
      <c r="W277" s="622">
        <f t="shared" si="11"/>
        <v>0</v>
      </c>
      <c r="X277" s="644"/>
      <c r="Y277" s="644"/>
      <c r="Z277" s="644"/>
      <c r="AA277" s="644"/>
      <c r="AB277" s="644"/>
      <c r="AC277" s="644"/>
    </row>
    <row r="278" spans="1:29" s="674" customFormat="1" ht="15" customHeight="1">
      <c r="A278" s="673"/>
      <c r="C278" s="675" t="s">
        <v>307</v>
      </c>
      <c r="D278" s="676"/>
      <c r="E278" s="677">
        <v>1</v>
      </c>
      <c r="F278" s="1088" t="s">
        <v>308</v>
      </c>
      <c r="G278" s="1088"/>
      <c r="H278" s="1088"/>
      <c r="I278" s="1088"/>
      <c r="J278" s="1088"/>
      <c r="K278" s="1088"/>
      <c r="L278" s="1088"/>
      <c r="M278" s="678"/>
      <c r="N278" s="678"/>
      <c r="O278" s="678"/>
      <c r="P278" s="677"/>
      <c r="Q278" s="677"/>
      <c r="R278" s="677"/>
      <c r="S278" s="677"/>
      <c r="T278" s="677"/>
      <c r="U278" s="679">
        <v>1</v>
      </c>
      <c r="V278" s="216">
        <v>0</v>
      </c>
      <c r="W278" s="622">
        <f t="shared" si="11"/>
        <v>0</v>
      </c>
    </row>
    <row r="279" spans="1:29" s="660" customFormat="1" ht="15" customHeight="1">
      <c r="A279" s="1077">
        <f>+A275+1</f>
        <v>18</v>
      </c>
      <c r="B279" s="1079" t="s">
        <v>288</v>
      </c>
      <c r="C279" s="968" t="s">
        <v>289</v>
      </c>
      <c r="D279" s="970" t="s">
        <v>172</v>
      </c>
      <c r="E279" s="970">
        <v>2.5</v>
      </c>
      <c r="F279" s="1075">
        <v>1.94</v>
      </c>
      <c r="G279" s="1075"/>
      <c r="H279" s="1075"/>
      <c r="I279" s="1089">
        <v>0</v>
      </c>
      <c r="J279" s="1089"/>
      <c r="K279" s="1089"/>
      <c r="L279" s="656"/>
      <c r="M279" s="657"/>
      <c r="N279" s="657"/>
      <c r="O279" s="657"/>
      <c r="P279" s="658"/>
      <c r="Q279" s="659"/>
      <c r="R279" s="882">
        <v>4.5337800000000001</v>
      </c>
      <c r="S279" s="882">
        <v>4.5337800000000001</v>
      </c>
      <c r="T279" s="882">
        <v>11.33445</v>
      </c>
      <c r="U279" s="1090"/>
      <c r="V279" s="216">
        <v>6.0205750113240972</v>
      </c>
      <c r="W279" s="622">
        <f t="shared" si="11"/>
        <v>15.051437528310244</v>
      </c>
    </row>
    <row r="280" spans="1:29" s="660" customFormat="1">
      <c r="A280" s="1078"/>
      <c r="B280" s="1080"/>
      <c r="C280" s="969"/>
      <c r="D280" s="971"/>
      <c r="E280" s="971"/>
      <c r="F280" s="1075">
        <v>4.5337800000000001</v>
      </c>
      <c r="G280" s="1075"/>
      <c r="H280" s="1075"/>
      <c r="I280" s="1089">
        <v>0</v>
      </c>
      <c r="J280" s="1089"/>
      <c r="K280" s="1089"/>
      <c r="L280" s="667"/>
      <c r="M280" s="323"/>
      <c r="N280" s="323"/>
      <c r="O280" s="323" t="s">
        <v>20</v>
      </c>
      <c r="P280" s="327"/>
      <c r="Q280" s="663"/>
      <c r="R280" s="883"/>
      <c r="S280" s="883"/>
      <c r="T280" s="883"/>
      <c r="U280" s="1091"/>
      <c r="V280" s="216">
        <v>0</v>
      </c>
      <c r="W280" s="622">
        <f t="shared" si="11"/>
        <v>0</v>
      </c>
    </row>
    <row r="281" spans="1:29" s="660" customFormat="1" ht="15" customHeight="1">
      <c r="A281" s="1077">
        <f>+A279+1</f>
        <v>19</v>
      </c>
      <c r="B281" s="1079" t="s">
        <v>290</v>
      </c>
      <c r="C281" s="968" t="s">
        <v>291</v>
      </c>
      <c r="D281" s="970" t="s">
        <v>172</v>
      </c>
      <c r="E281" s="970">
        <v>2.5</v>
      </c>
      <c r="F281" s="1075">
        <v>0.66400000000000003</v>
      </c>
      <c r="G281" s="1075"/>
      <c r="H281" s="1075"/>
      <c r="I281" s="1081"/>
      <c r="J281" s="1081"/>
      <c r="K281" s="1081"/>
      <c r="L281" s="664"/>
      <c r="M281" s="324"/>
      <c r="N281" s="325"/>
      <c r="O281" s="325"/>
      <c r="P281" s="325"/>
      <c r="Q281" s="665"/>
      <c r="R281" s="882">
        <v>1.551768</v>
      </c>
      <c r="S281" s="882">
        <v>1.551768</v>
      </c>
      <c r="T281" s="882">
        <v>3.8794200000000001</v>
      </c>
      <c r="U281" s="666"/>
      <c r="V281" s="216">
        <v>2.0606504162470105</v>
      </c>
      <c r="W281" s="622">
        <f t="shared" si="11"/>
        <v>5.1516260406175265</v>
      </c>
    </row>
    <row r="282" spans="1:29" s="660" customFormat="1" ht="10.5" customHeight="1">
      <c r="A282" s="1078"/>
      <c r="B282" s="1080"/>
      <c r="C282" s="969"/>
      <c r="D282" s="971"/>
      <c r="E282" s="971"/>
      <c r="F282" s="1075">
        <v>1.551768</v>
      </c>
      <c r="G282" s="1075"/>
      <c r="H282" s="1075"/>
      <c r="I282" s="1076"/>
      <c r="J282" s="1076"/>
      <c r="K282" s="1076"/>
      <c r="L282" s="667"/>
      <c r="M282" s="326"/>
      <c r="N282" s="327"/>
      <c r="O282" s="327"/>
      <c r="P282" s="327"/>
      <c r="Q282" s="668"/>
      <c r="R282" s="883"/>
      <c r="S282" s="883"/>
      <c r="T282" s="883"/>
      <c r="U282" s="669"/>
      <c r="V282" s="216">
        <v>0</v>
      </c>
      <c r="W282" s="622">
        <f t="shared" si="11"/>
        <v>0</v>
      </c>
    </row>
    <row r="283" spans="1:29" s="146" customFormat="1" ht="12.75" customHeight="1">
      <c r="A283" s="843">
        <f>+A281+1</f>
        <v>20</v>
      </c>
      <c r="B283" s="816" t="s">
        <v>309</v>
      </c>
      <c r="C283" s="895" t="s">
        <v>310</v>
      </c>
      <c r="D283" s="847" t="s">
        <v>123</v>
      </c>
      <c r="E283" s="849">
        <v>11.279000000000002</v>
      </c>
      <c r="F283" s="941">
        <v>3.61E-2</v>
      </c>
      <c r="G283" s="942"/>
      <c r="H283" s="943"/>
      <c r="I283" s="867">
        <v>5.7000000000000002E-2</v>
      </c>
      <c r="J283" s="868"/>
      <c r="K283" s="869"/>
      <c r="L283" s="494"/>
      <c r="M283" s="162"/>
      <c r="N283" s="545"/>
      <c r="O283" s="545"/>
      <c r="P283" s="545"/>
      <c r="Q283" s="605"/>
      <c r="R283" s="530">
        <v>0.26806587000000004</v>
      </c>
      <c r="S283" s="841">
        <v>0.79277210956401012</v>
      </c>
      <c r="T283" s="841">
        <v>8.9416766237724712</v>
      </c>
      <c r="U283" s="862">
        <v>5.7930536030850019</v>
      </c>
      <c r="V283" s="216">
        <v>1.0527515566515728</v>
      </c>
      <c r="W283" s="622">
        <f t="shared" si="11"/>
        <v>11.873984807473091</v>
      </c>
    </row>
    <row r="284" spans="1:29" s="146" customFormat="1" ht="13.5" customHeight="1">
      <c r="A284" s="894"/>
      <c r="B284" s="988"/>
      <c r="C284" s="945"/>
      <c r="D284" s="946"/>
      <c r="E284" s="1011"/>
      <c r="F284" s="870">
        <v>8.4365700000000002E-2</v>
      </c>
      <c r="G284" s="871"/>
      <c r="H284" s="872"/>
      <c r="I284" s="870">
        <v>0.18370017000000002</v>
      </c>
      <c r="J284" s="871"/>
      <c r="K284" s="872"/>
      <c r="L284" s="196" t="s">
        <v>184</v>
      </c>
      <c r="M284" s="197" t="s">
        <v>123</v>
      </c>
      <c r="N284" s="210">
        <v>1</v>
      </c>
      <c r="O284" s="277">
        <v>11.279000000000002</v>
      </c>
      <c r="P284" s="187">
        <v>0.45</v>
      </c>
      <c r="Q284" s="192">
        <v>0.51361411500000009</v>
      </c>
      <c r="R284" s="841">
        <v>0.52470623956401008</v>
      </c>
      <c r="S284" s="861"/>
      <c r="T284" s="861"/>
      <c r="U284" s="1017"/>
      <c r="V284" s="216">
        <v>0</v>
      </c>
      <c r="W284" s="622">
        <f t="shared" si="11"/>
        <v>0</v>
      </c>
    </row>
    <row r="285" spans="1:29" s="146" customFormat="1" ht="12.75">
      <c r="A285" s="894"/>
      <c r="B285" s="988"/>
      <c r="C285" s="945"/>
      <c r="D285" s="946"/>
      <c r="E285" s="1011"/>
      <c r="F285" s="995"/>
      <c r="G285" s="996"/>
      <c r="H285" s="997"/>
      <c r="I285" s="995"/>
      <c r="J285" s="996"/>
      <c r="K285" s="997"/>
      <c r="L285" s="275" t="s">
        <v>181</v>
      </c>
      <c r="M285" s="190" t="s">
        <v>123</v>
      </c>
      <c r="N285" s="187">
        <v>4.0000000000000001E-3</v>
      </c>
      <c r="O285" s="194">
        <v>4.511600000000001E-2</v>
      </c>
      <c r="P285" s="680">
        <v>1</v>
      </c>
      <c r="Q285" s="681">
        <v>4.5654588000000008E-3</v>
      </c>
      <c r="R285" s="861"/>
      <c r="S285" s="861"/>
      <c r="T285" s="861"/>
      <c r="U285" s="1017"/>
      <c r="V285" s="216">
        <v>0</v>
      </c>
      <c r="W285" s="622">
        <f t="shared" si="11"/>
        <v>0</v>
      </c>
    </row>
    <row r="286" spans="1:29" s="146" customFormat="1" ht="12.75">
      <c r="A286" s="844"/>
      <c r="B286" s="817"/>
      <c r="C286" s="896"/>
      <c r="D286" s="848"/>
      <c r="E286" s="850"/>
      <c r="F286" s="873"/>
      <c r="G286" s="874"/>
      <c r="H286" s="875"/>
      <c r="I286" s="873"/>
      <c r="J286" s="874"/>
      <c r="K286" s="875"/>
      <c r="L286" s="682" t="s">
        <v>311</v>
      </c>
      <c r="M286" s="190" t="s">
        <v>123</v>
      </c>
      <c r="N286" s="683">
        <v>4.8999999999999998E-3</v>
      </c>
      <c r="O286" s="207">
        <v>5.5267100000000006E-2</v>
      </c>
      <c r="P286" s="684">
        <v>1.167</v>
      </c>
      <c r="Q286" s="685">
        <v>6.5266657640100012E-3</v>
      </c>
      <c r="R286" s="842"/>
      <c r="S286" s="842"/>
      <c r="T286" s="842"/>
      <c r="U286" s="863"/>
      <c r="V286" s="216">
        <v>0</v>
      </c>
      <c r="W286" s="622">
        <f t="shared" si="11"/>
        <v>0</v>
      </c>
    </row>
    <row r="287" spans="1:29" s="644" customFormat="1" ht="12.75" customHeight="1">
      <c r="A287" s="843">
        <f>+A283+1</f>
        <v>21</v>
      </c>
      <c r="B287" s="816" t="s">
        <v>312</v>
      </c>
      <c r="C287" s="895" t="s">
        <v>313</v>
      </c>
      <c r="D287" s="847" t="s">
        <v>314</v>
      </c>
      <c r="E287" s="1070">
        <v>8</v>
      </c>
      <c r="F287" s="838">
        <v>0.23</v>
      </c>
      <c r="G287" s="839"/>
      <c r="H287" s="840"/>
      <c r="I287" s="838">
        <v>0.01</v>
      </c>
      <c r="J287" s="839"/>
      <c r="K287" s="840"/>
      <c r="L287" s="494"/>
      <c r="M287" s="162"/>
      <c r="N287" s="545"/>
      <c r="O287" s="545"/>
      <c r="P287" s="611"/>
      <c r="Q287" s="524"/>
      <c r="R287" s="530">
        <v>0.56973810000000003</v>
      </c>
      <c r="S287" s="841">
        <v>5.7058792500000015</v>
      </c>
      <c r="T287" s="841">
        <v>45.647034000000012</v>
      </c>
      <c r="U287" s="862">
        <v>41.089129200000009</v>
      </c>
      <c r="V287" s="216">
        <v>7.5770491797534696</v>
      </c>
      <c r="W287" s="622">
        <f t="shared" si="11"/>
        <v>60.616393438027757</v>
      </c>
    </row>
    <row r="288" spans="1:29" s="644" customFormat="1" ht="12.75">
      <c r="A288" s="844"/>
      <c r="B288" s="817"/>
      <c r="C288" s="896"/>
      <c r="D288" s="848"/>
      <c r="E288" s="1071"/>
      <c r="F288" s="873">
        <v>0.53751000000000004</v>
      </c>
      <c r="G288" s="874"/>
      <c r="H288" s="875"/>
      <c r="I288" s="873">
        <v>3.2228099999999996E-2</v>
      </c>
      <c r="J288" s="874"/>
      <c r="K288" s="875"/>
      <c r="L288" s="275" t="s">
        <v>315</v>
      </c>
      <c r="M288" s="190" t="s">
        <v>158</v>
      </c>
      <c r="N288" s="191">
        <v>1</v>
      </c>
      <c r="O288" s="194">
        <v>8</v>
      </c>
      <c r="P288" s="276">
        <v>4.5</v>
      </c>
      <c r="Q288" s="686">
        <v>5.1361411500000012</v>
      </c>
      <c r="R288" s="606">
        <v>5.1361411500000012</v>
      </c>
      <c r="S288" s="842"/>
      <c r="T288" s="842"/>
      <c r="U288" s="863"/>
      <c r="V288" s="216">
        <v>0</v>
      </c>
      <c r="W288" s="622">
        <f t="shared" si="11"/>
        <v>0</v>
      </c>
    </row>
    <row r="289" spans="1:27" s="146" customFormat="1" ht="12.75" customHeight="1">
      <c r="A289" s="843">
        <f>+A287+1</f>
        <v>22</v>
      </c>
      <c r="B289" s="816" t="s">
        <v>316</v>
      </c>
      <c r="C289" s="895" t="s">
        <v>317</v>
      </c>
      <c r="D289" s="847" t="s">
        <v>158</v>
      </c>
      <c r="E289" s="1070">
        <v>3</v>
      </c>
      <c r="F289" s="1072">
        <v>0.46</v>
      </c>
      <c r="G289" s="1073"/>
      <c r="H289" s="1074"/>
      <c r="I289" s="838">
        <v>0.08</v>
      </c>
      <c r="J289" s="839"/>
      <c r="K289" s="840"/>
      <c r="L289" s="494"/>
      <c r="M289" s="162"/>
      <c r="N289" s="545"/>
      <c r="O289" s="545"/>
      <c r="P289" s="545"/>
      <c r="Q289" s="524"/>
      <c r="R289" s="530">
        <v>1.3328448000000002</v>
      </c>
      <c r="S289" s="841">
        <v>6.0409741875000007</v>
      </c>
      <c r="T289" s="841">
        <v>18.122922562500001</v>
      </c>
      <c r="U289" s="862">
        <v>14.124388162500001</v>
      </c>
      <c r="V289" s="216">
        <v>8.022034204861372</v>
      </c>
      <c r="W289" s="622">
        <f t="shared" si="11"/>
        <v>24.066102614584118</v>
      </c>
    </row>
    <row r="290" spans="1:27" s="146" customFormat="1" ht="30.75" customHeight="1">
      <c r="A290" s="844"/>
      <c r="B290" s="817"/>
      <c r="C290" s="896"/>
      <c r="D290" s="848"/>
      <c r="E290" s="1071"/>
      <c r="F290" s="879">
        <v>1.0750200000000001</v>
      </c>
      <c r="G290" s="880"/>
      <c r="H290" s="881"/>
      <c r="I290" s="838">
        <v>0.25782479999999997</v>
      </c>
      <c r="J290" s="839"/>
      <c r="K290" s="840"/>
      <c r="L290" s="275" t="s">
        <v>318</v>
      </c>
      <c r="M290" s="190" t="s">
        <v>115</v>
      </c>
      <c r="N290" s="191">
        <v>2.5</v>
      </c>
      <c r="O290" s="194">
        <v>7.5</v>
      </c>
      <c r="P290" s="187">
        <v>1.65</v>
      </c>
      <c r="Q290" s="192">
        <v>4.7081293875000005</v>
      </c>
      <c r="R290" s="530">
        <v>4.7081293875000005</v>
      </c>
      <c r="S290" s="842"/>
      <c r="T290" s="842"/>
      <c r="U290" s="863"/>
      <c r="V290" s="216">
        <v>0</v>
      </c>
      <c r="W290" s="622">
        <f t="shared" si="11"/>
        <v>0</v>
      </c>
    </row>
    <row r="291" spans="1:27" s="146" customFormat="1" ht="12.75" customHeight="1">
      <c r="A291" s="843">
        <f>+A289+1</f>
        <v>23</v>
      </c>
      <c r="B291" s="816" t="s">
        <v>319</v>
      </c>
      <c r="C291" s="895" t="s">
        <v>320</v>
      </c>
      <c r="D291" s="847" t="s">
        <v>115</v>
      </c>
      <c r="E291" s="849">
        <v>7.5</v>
      </c>
      <c r="F291" s="1072">
        <v>0.13</v>
      </c>
      <c r="G291" s="1073"/>
      <c r="H291" s="1074"/>
      <c r="I291" s="867">
        <v>1.7000000000000001E-2</v>
      </c>
      <c r="J291" s="868"/>
      <c r="K291" s="869"/>
      <c r="L291" s="494"/>
      <c r="M291" s="162"/>
      <c r="N291" s="545"/>
      <c r="O291" s="545"/>
      <c r="P291" s="545"/>
      <c r="Q291" s="524"/>
      <c r="R291" s="530">
        <v>0.35859777000000004</v>
      </c>
      <c r="S291" s="841">
        <v>0.96732560999999861</v>
      </c>
      <c r="T291" s="841">
        <v>7.25494207499999</v>
      </c>
      <c r="U291" s="862">
        <v>4.5654587999999894</v>
      </c>
      <c r="V291" s="216">
        <v>1.2845476391399298</v>
      </c>
      <c r="W291" s="622">
        <f t="shared" si="11"/>
        <v>9.6341072935494729</v>
      </c>
    </row>
    <row r="292" spans="1:27" s="146" customFormat="1" ht="21.75" customHeight="1">
      <c r="A292" s="844"/>
      <c r="B292" s="817"/>
      <c r="C292" s="896"/>
      <c r="D292" s="848"/>
      <c r="E292" s="850"/>
      <c r="F292" s="879">
        <v>0.30381000000000002</v>
      </c>
      <c r="G292" s="880"/>
      <c r="H292" s="881"/>
      <c r="I292" s="838">
        <v>5.478777E-2</v>
      </c>
      <c r="J292" s="839"/>
      <c r="K292" s="840"/>
      <c r="L292" s="193" t="s">
        <v>321</v>
      </c>
      <c r="M292" s="190" t="s">
        <v>115</v>
      </c>
      <c r="N292" s="191">
        <v>1</v>
      </c>
      <c r="O292" s="194">
        <v>7.5</v>
      </c>
      <c r="P292" s="187">
        <v>0.53333333333333199</v>
      </c>
      <c r="Q292" s="192">
        <v>0.60872783999999858</v>
      </c>
      <c r="R292" s="530">
        <v>0.60872783999999858</v>
      </c>
      <c r="S292" s="842"/>
      <c r="T292" s="842"/>
      <c r="U292" s="863"/>
      <c r="V292" s="216">
        <v>0</v>
      </c>
      <c r="W292" s="622">
        <f t="shared" si="11"/>
        <v>0</v>
      </c>
    </row>
    <row r="293" spans="1:27" s="689" customFormat="1" ht="23.25" customHeight="1">
      <c r="A293" s="1068">
        <f>+A291+1</f>
        <v>24</v>
      </c>
      <c r="B293" s="816" t="s">
        <v>322</v>
      </c>
      <c r="C293" s="895" t="s">
        <v>347</v>
      </c>
      <c r="D293" s="847" t="s">
        <v>324</v>
      </c>
      <c r="E293" s="1070">
        <v>1</v>
      </c>
      <c r="F293" s="1065">
        <v>7.6</v>
      </c>
      <c r="G293" s="1066"/>
      <c r="H293" s="1067"/>
      <c r="I293" s="838">
        <v>2.37</v>
      </c>
      <c r="J293" s="839"/>
      <c r="K293" s="840"/>
      <c r="L293" s="687"/>
      <c r="M293" s="162"/>
      <c r="N293" s="545"/>
      <c r="O293" s="545"/>
      <c r="P293" s="545"/>
      <c r="Q293" s="605"/>
      <c r="R293" s="530">
        <v>25.399259700000002</v>
      </c>
      <c r="S293" s="841">
        <v>329.76317970000008</v>
      </c>
      <c r="T293" s="841">
        <v>329.76317970000008</v>
      </c>
      <c r="U293" s="862">
        <v>304.36392000000006</v>
      </c>
      <c r="V293" s="332">
        <v>83.788205354069277</v>
      </c>
      <c r="W293" s="622">
        <f t="shared" si="11"/>
        <v>83.788205354069277</v>
      </c>
      <c r="Z293" s="734"/>
      <c r="AA293" s="734"/>
    </row>
    <row r="294" spans="1:27" s="689" customFormat="1" ht="23.25" customHeight="1">
      <c r="A294" s="1069"/>
      <c r="B294" s="817"/>
      <c r="C294" s="896"/>
      <c r="D294" s="848"/>
      <c r="E294" s="1071"/>
      <c r="F294" s="873">
        <v>17.761200000000002</v>
      </c>
      <c r="G294" s="874"/>
      <c r="H294" s="875"/>
      <c r="I294" s="873">
        <v>7.6380596999999995</v>
      </c>
      <c r="J294" s="874"/>
      <c r="K294" s="875"/>
      <c r="L294" s="275" t="s">
        <v>348</v>
      </c>
      <c r="M294" s="190" t="s">
        <v>158</v>
      </c>
      <c r="N294" s="276">
        <v>1</v>
      </c>
      <c r="O294" s="194">
        <v>1</v>
      </c>
      <c r="P294" s="191">
        <v>266.66666666666669</v>
      </c>
      <c r="Q294" s="192">
        <v>304.36392000000006</v>
      </c>
      <c r="R294" s="530">
        <v>304.36392000000006</v>
      </c>
      <c r="S294" s="842"/>
      <c r="T294" s="842"/>
      <c r="U294" s="863"/>
      <c r="V294" s="216">
        <v>0</v>
      </c>
      <c r="W294" s="622">
        <f t="shared" si="11"/>
        <v>0</v>
      </c>
      <c r="Z294" s="734"/>
      <c r="AA294" s="734"/>
    </row>
    <row r="295" spans="1:27" s="689" customFormat="1" ht="15.75" customHeight="1">
      <c r="A295" s="1068">
        <f>+A293+1</f>
        <v>25</v>
      </c>
      <c r="B295" s="816" t="s">
        <v>322</v>
      </c>
      <c r="C295" s="895" t="s">
        <v>323</v>
      </c>
      <c r="D295" s="847" t="s">
        <v>324</v>
      </c>
      <c r="E295" s="1070">
        <v>1</v>
      </c>
      <c r="F295" s="1065">
        <v>7.6</v>
      </c>
      <c r="G295" s="1066"/>
      <c r="H295" s="1067"/>
      <c r="I295" s="838">
        <v>2.37</v>
      </c>
      <c r="J295" s="839"/>
      <c r="K295" s="840"/>
      <c r="L295" s="687"/>
      <c r="M295" s="162"/>
      <c r="N295" s="545"/>
      <c r="O295" s="545"/>
      <c r="P295" s="545"/>
      <c r="Q295" s="605"/>
      <c r="R295" s="530">
        <v>25.399259700000002</v>
      </c>
      <c r="S295" s="841">
        <v>1387.6180291500002</v>
      </c>
      <c r="T295" s="841">
        <v>1387.6180291500002</v>
      </c>
      <c r="U295" s="862">
        <v>1362.2187694500003</v>
      </c>
      <c r="V295" s="332">
        <v>257.77654750516649</v>
      </c>
      <c r="W295" s="622">
        <f t="shared" ref="W295:W347" si="13">+V295*E295</f>
        <v>257.77654750516649</v>
      </c>
    </row>
    <row r="296" spans="1:27" s="689" customFormat="1" ht="16.5" customHeight="1">
      <c r="A296" s="1069"/>
      <c r="B296" s="817"/>
      <c r="C296" s="896"/>
      <c r="D296" s="848"/>
      <c r="E296" s="1071"/>
      <c r="F296" s="873">
        <v>17.761200000000002</v>
      </c>
      <c r="G296" s="874"/>
      <c r="H296" s="875"/>
      <c r="I296" s="873">
        <v>7.6380596999999995</v>
      </c>
      <c r="J296" s="874"/>
      <c r="K296" s="875"/>
      <c r="L296" s="275" t="s">
        <v>325</v>
      </c>
      <c r="M296" s="190" t="s">
        <v>158</v>
      </c>
      <c r="N296" s="276">
        <v>1</v>
      </c>
      <c r="O296" s="194">
        <v>1</v>
      </c>
      <c r="P296" s="276">
        <v>1193.5</v>
      </c>
      <c r="Q296" s="192">
        <v>1362.2187694500003</v>
      </c>
      <c r="R296" s="530">
        <v>1362.2187694500003</v>
      </c>
      <c r="S296" s="842"/>
      <c r="T296" s="842"/>
      <c r="U296" s="863"/>
      <c r="V296" s="216">
        <v>0</v>
      </c>
      <c r="W296" s="622">
        <f t="shared" si="13"/>
        <v>0</v>
      </c>
    </row>
    <row r="297" spans="1:27" s="689" customFormat="1" ht="15.75" customHeight="1">
      <c r="A297" s="690"/>
      <c r="B297" s="691"/>
      <c r="C297" s="692"/>
      <c r="D297" s="693"/>
      <c r="E297" s="693"/>
      <c r="F297" s="1065">
        <v>7.6</v>
      </c>
      <c r="G297" s="1066"/>
      <c r="H297" s="1067"/>
      <c r="I297" s="838">
        <v>2.37</v>
      </c>
      <c r="J297" s="839"/>
      <c r="K297" s="840"/>
      <c r="L297" s="687"/>
      <c r="M297" s="162"/>
      <c r="N297" s="545"/>
      <c r="O297" s="545"/>
      <c r="P297" s="545"/>
      <c r="Q297" s="605"/>
      <c r="R297" s="530">
        <v>0</v>
      </c>
      <c r="S297" s="610"/>
      <c r="T297" s="610"/>
      <c r="U297" s="609"/>
      <c r="V297" s="216">
        <v>0</v>
      </c>
      <c r="W297" s="622">
        <f t="shared" si="13"/>
        <v>0</v>
      </c>
    </row>
    <row r="298" spans="1:27" s="638" customFormat="1" ht="12.75" customHeight="1">
      <c r="A298" s="694"/>
      <c r="C298" s="695" t="s">
        <v>349</v>
      </c>
      <c r="D298" s="653" t="s">
        <v>287</v>
      </c>
      <c r="E298" s="653" t="s">
        <v>350</v>
      </c>
      <c r="F298" s="653"/>
      <c r="G298" s="653"/>
      <c r="H298" s="653"/>
      <c r="I298" s="653"/>
      <c r="J298" s="653"/>
      <c r="K298" s="653"/>
      <c r="L298" s="653"/>
      <c r="M298" s="653"/>
      <c r="N298" s="653"/>
      <c r="O298" s="653"/>
      <c r="P298" s="653"/>
      <c r="Q298" s="651"/>
      <c r="R298" s="653"/>
      <c r="S298" s="653"/>
      <c r="T298" s="653"/>
      <c r="U298" s="696"/>
      <c r="V298" s="216">
        <v>0</v>
      </c>
      <c r="W298" s="622">
        <f t="shared" si="13"/>
        <v>0</v>
      </c>
      <c r="X298" s="697"/>
      <c r="Y298" s="697"/>
    </row>
    <row r="299" spans="1:27" s="697" customFormat="1" ht="12.75" customHeight="1">
      <c r="A299" s="1038">
        <f>+A295+1</f>
        <v>26</v>
      </c>
      <c r="B299" s="1040" t="s">
        <v>288</v>
      </c>
      <c r="C299" s="1042" t="s">
        <v>327</v>
      </c>
      <c r="D299" s="1044" t="s">
        <v>172</v>
      </c>
      <c r="E299" s="1044">
        <v>1.4</v>
      </c>
      <c r="F299" s="1053">
        <v>1.94</v>
      </c>
      <c r="G299" s="1054"/>
      <c r="H299" s="1055"/>
      <c r="I299" s="1060">
        <v>0</v>
      </c>
      <c r="J299" s="1061"/>
      <c r="K299" s="1062"/>
      <c r="L299" s="698"/>
      <c r="M299" s="699"/>
      <c r="N299" s="699"/>
      <c r="O299" s="699"/>
      <c r="P299" s="699"/>
      <c r="Q299" s="700"/>
      <c r="R299" s="1046">
        <v>4.5337800000000001</v>
      </c>
      <c r="S299" s="1046">
        <v>4.5337800000000001</v>
      </c>
      <c r="T299" s="1046">
        <v>6.3472919999999995</v>
      </c>
      <c r="U299" s="1058"/>
      <c r="V299" s="216">
        <v>6.0205750113240972</v>
      </c>
      <c r="W299" s="622">
        <f t="shared" si="13"/>
        <v>8.4288050158537349</v>
      </c>
    </row>
    <row r="300" spans="1:27" s="697" customFormat="1" ht="12.75" customHeight="1">
      <c r="A300" s="1039"/>
      <c r="B300" s="1041"/>
      <c r="C300" s="1043"/>
      <c r="D300" s="1045"/>
      <c r="E300" s="1045"/>
      <c r="F300" s="1035">
        <v>4.5337800000000001</v>
      </c>
      <c r="G300" s="1036"/>
      <c r="H300" s="1037"/>
      <c r="I300" s="1060">
        <v>0</v>
      </c>
      <c r="J300" s="1061"/>
      <c r="K300" s="1062"/>
      <c r="L300" s="701"/>
      <c r="M300" s="702"/>
      <c r="N300" s="702"/>
      <c r="O300" s="702"/>
      <c r="P300" s="702"/>
      <c r="Q300" s="703"/>
      <c r="R300" s="1047"/>
      <c r="S300" s="1047"/>
      <c r="T300" s="1047"/>
      <c r="U300" s="1059"/>
      <c r="V300" s="216">
        <v>0</v>
      </c>
      <c r="W300" s="622">
        <f t="shared" si="13"/>
        <v>0</v>
      </c>
    </row>
    <row r="301" spans="1:27" s="697" customFormat="1" ht="12.75" customHeight="1">
      <c r="A301" s="1038">
        <f>A299+1</f>
        <v>27</v>
      </c>
      <c r="B301" s="1040" t="s">
        <v>290</v>
      </c>
      <c r="C301" s="1063" t="s">
        <v>328</v>
      </c>
      <c r="D301" s="1044" t="s">
        <v>172</v>
      </c>
      <c r="E301" s="1044">
        <v>1.4</v>
      </c>
      <c r="F301" s="1053">
        <v>0.66400000000000003</v>
      </c>
      <c r="G301" s="1054"/>
      <c r="H301" s="1055"/>
      <c r="I301" s="1035"/>
      <c r="J301" s="1036"/>
      <c r="K301" s="1037"/>
      <c r="L301" s="705"/>
      <c r="M301" s="706"/>
      <c r="N301" s="707"/>
      <c r="O301" s="707"/>
      <c r="P301" s="708"/>
      <c r="Q301" s="709"/>
      <c r="R301" s="1046">
        <v>1.551768</v>
      </c>
      <c r="S301" s="1046">
        <v>1.551768</v>
      </c>
      <c r="T301" s="1046">
        <v>2.1724752000000001</v>
      </c>
      <c r="U301" s="710"/>
      <c r="V301" s="216">
        <v>2.0606504162470105</v>
      </c>
      <c r="W301" s="622">
        <f t="shared" si="13"/>
        <v>2.8849105827458144</v>
      </c>
      <c r="X301" s="704"/>
      <c r="Y301" s="704"/>
    </row>
    <row r="302" spans="1:27" s="697" customFormat="1" ht="12.75" customHeight="1">
      <c r="A302" s="1039"/>
      <c r="B302" s="1041"/>
      <c r="C302" s="1064"/>
      <c r="D302" s="1045"/>
      <c r="E302" s="1045"/>
      <c r="F302" s="1035">
        <v>1.551768</v>
      </c>
      <c r="G302" s="1036"/>
      <c r="H302" s="1037"/>
      <c r="I302" s="1060">
        <v>0</v>
      </c>
      <c r="J302" s="1061"/>
      <c r="K302" s="1062"/>
      <c r="L302" s="701"/>
      <c r="M302" s="711"/>
      <c r="N302" s="712"/>
      <c r="O302" s="712"/>
      <c r="P302" s="702"/>
      <c r="Q302" s="713"/>
      <c r="R302" s="1047"/>
      <c r="S302" s="1047"/>
      <c r="T302" s="1047"/>
      <c r="U302" s="714"/>
      <c r="V302" s="216">
        <v>0</v>
      </c>
      <c r="W302" s="622">
        <f t="shared" si="13"/>
        <v>0</v>
      </c>
      <c r="X302" s="704"/>
      <c r="Y302" s="704"/>
    </row>
    <row r="303" spans="1:27" s="704" customFormat="1" ht="12.75" customHeight="1">
      <c r="A303" s="1038">
        <f>+A301+1</f>
        <v>28</v>
      </c>
      <c r="B303" s="1040" t="s">
        <v>329</v>
      </c>
      <c r="C303" s="1042" t="s">
        <v>330</v>
      </c>
      <c r="D303" s="1044" t="s">
        <v>172</v>
      </c>
      <c r="E303" s="1056">
        <v>1</v>
      </c>
      <c r="F303" s="1035">
        <v>0.4</v>
      </c>
      <c r="G303" s="1036"/>
      <c r="H303" s="1037"/>
      <c r="I303" s="1035">
        <v>0.32</v>
      </c>
      <c r="J303" s="1036"/>
      <c r="K303" s="1037"/>
      <c r="L303" s="715"/>
      <c r="M303" s="716"/>
      <c r="N303" s="717"/>
      <c r="O303" s="717"/>
      <c r="P303" s="718"/>
      <c r="Q303" s="719"/>
      <c r="R303" s="720">
        <v>1.9660991999999999</v>
      </c>
      <c r="S303" s="1046">
        <v>4.4771015400000005</v>
      </c>
      <c r="T303" s="1046">
        <v>4.4771015400000005</v>
      </c>
      <c r="U303" s="1033">
        <v>2.5110023400000006</v>
      </c>
      <c r="V303" s="216">
        <v>5.9453095771926812</v>
      </c>
      <c r="W303" s="622">
        <f t="shared" si="13"/>
        <v>5.9453095771926812</v>
      </c>
    </row>
    <row r="304" spans="1:27" s="704" customFormat="1" ht="12.75" customHeight="1">
      <c r="A304" s="1039"/>
      <c r="B304" s="1041"/>
      <c r="C304" s="1043"/>
      <c r="D304" s="1045"/>
      <c r="E304" s="1057"/>
      <c r="F304" s="1035">
        <v>0.93480000000000008</v>
      </c>
      <c r="G304" s="1036"/>
      <c r="H304" s="1037"/>
      <c r="I304" s="1035">
        <v>1.0312991999999999</v>
      </c>
      <c r="J304" s="1036"/>
      <c r="K304" s="1037"/>
      <c r="L304" s="721" t="s">
        <v>331</v>
      </c>
      <c r="M304" s="722" t="s">
        <v>172</v>
      </c>
      <c r="N304" s="723">
        <v>1.1000000000000001</v>
      </c>
      <c r="O304" s="724">
        <v>1.1000000000000001</v>
      </c>
      <c r="P304" s="725">
        <v>2</v>
      </c>
      <c r="Q304" s="192">
        <v>2.5110023400000006</v>
      </c>
      <c r="R304" s="720">
        <v>2.5110023400000006</v>
      </c>
      <c r="S304" s="1047"/>
      <c r="T304" s="1047"/>
      <c r="U304" s="1034"/>
      <c r="V304" s="216">
        <v>0</v>
      </c>
      <c r="W304" s="622">
        <f t="shared" si="13"/>
        <v>0</v>
      </c>
    </row>
    <row r="305" spans="1:37" s="704" customFormat="1" ht="12.75" customHeight="1">
      <c r="A305" s="1038">
        <f>+A303+1</f>
        <v>29</v>
      </c>
      <c r="B305" s="1040" t="s">
        <v>332</v>
      </c>
      <c r="C305" s="1042" t="s">
        <v>333</v>
      </c>
      <c r="D305" s="1044" t="s">
        <v>123</v>
      </c>
      <c r="E305" s="1046">
        <v>52.2</v>
      </c>
      <c r="F305" s="1048">
        <v>6.7599999999999995E-3</v>
      </c>
      <c r="G305" s="1049"/>
      <c r="H305" s="1050"/>
      <c r="I305" s="1048">
        <v>1.4E-3</v>
      </c>
      <c r="J305" s="1049"/>
      <c r="K305" s="1050"/>
      <c r="L305" s="715"/>
      <c r="M305" s="716"/>
      <c r="N305" s="717"/>
      <c r="O305" s="717"/>
      <c r="P305" s="718"/>
      <c r="Q305" s="719"/>
      <c r="R305" s="720">
        <v>2.0310054000000001E-2</v>
      </c>
      <c r="S305" s="1046">
        <v>0.3695676522000001</v>
      </c>
      <c r="T305" s="1046">
        <v>19.291431444840008</v>
      </c>
      <c r="U305" s="1051">
        <v>18.231246626040004</v>
      </c>
      <c r="V305" s="216">
        <v>0.49076262452722352</v>
      </c>
      <c r="W305" s="622">
        <f t="shared" si="13"/>
        <v>25.617809000321071</v>
      </c>
      <c r="X305" s="638"/>
      <c r="Y305" s="638"/>
    </row>
    <row r="306" spans="1:37" s="704" customFormat="1" ht="12.75" customHeight="1">
      <c r="A306" s="1039"/>
      <c r="B306" s="1041"/>
      <c r="C306" s="1043"/>
      <c r="D306" s="1045"/>
      <c r="E306" s="1047"/>
      <c r="F306" s="1035">
        <v>1.5798119999999999E-2</v>
      </c>
      <c r="G306" s="1036"/>
      <c r="H306" s="1037"/>
      <c r="I306" s="1053">
        <v>4.5119340000000004E-3</v>
      </c>
      <c r="J306" s="1054"/>
      <c r="K306" s="1055"/>
      <c r="L306" s="721" t="s">
        <v>334</v>
      </c>
      <c r="M306" s="722" t="s">
        <v>123</v>
      </c>
      <c r="N306" s="723">
        <v>1</v>
      </c>
      <c r="O306" s="724">
        <v>52.2</v>
      </c>
      <c r="P306" s="187">
        <v>0.30599999999999999</v>
      </c>
      <c r="Q306" s="192">
        <v>0.34925759820000007</v>
      </c>
      <c r="R306" s="720">
        <v>0.34925759820000007</v>
      </c>
      <c r="S306" s="1047"/>
      <c r="T306" s="1047"/>
      <c r="U306" s="1052"/>
      <c r="V306" s="216">
        <v>0</v>
      </c>
      <c r="W306" s="622">
        <f t="shared" si="13"/>
        <v>0</v>
      </c>
      <c r="X306" s="638"/>
      <c r="Y306" s="638"/>
    </row>
    <row r="307" spans="1:37" s="146" customFormat="1" ht="12.75" customHeight="1">
      <c r="A307" s="843">
        <f>+A305+1</f>
        <v>30</v>
      </c>
      <c r="B307" s="816" t="s">
        <v>335</v>
      </c>
      <c r="C307" s="895" t="s">
        <v>336</v>
      </c>
      <c r="D307" s="847" t="s">
        <v>172</v>
      </c>
      <c r="E307" s="849">
        <v>0.6</v>
      </c>
      <c r="F307" s="1027">
        <v>2.41</v>
      </c>
      <c r="G307" s="1028"/>
      <c r="H307" s="1029"/>
      <c r="I307" s="1030">
        <v>1.21</v>
      </c>
      <c r="J307" s="1031"/>
      <c r="K307" s="1032"/>
      <c r="L307" s="635"/>
      <c r="M307" s="162"/>
      <c r="N307" s="545"/>
      <c r="O307" s="545"/>
      <c r="P307" s="726"/>
      <c r="Q307" s="524"/>
      <c r="R307" s="530">
        <v>9.5317700999999992</v>
      </c>
      <c r="S307" s="841">
        <v>51.551119520052907</v>
      </c>
      <c r="T307" s="841">
        <v>30.930671712031742</v>
      </c>
      <c r="U307" s="862">
        <v>19.554997981005901</v>
      </c>
      <c r="V307" s="216">
        <v>68.456648092367161</v>
      </c>
      <c r="W307" s="622">
        <f t="shared" si="13"/>
        <v>41.073988855420296</v>
      </c>
      <c r="X307" s="638"/>
      <c r="Y307" s="638"/>
      <c r="Z307" s="638"/>
      <c r="AA307" s="638"/>
      <c r="AB307" s="638"/>
      <c r="AC307" s="638"/>
      <c r="AD307" s="638"/>
      <c r="AE307" s="638"/>
      <c r="AF307" s="638"/>
      <c r="AG307" s="638"/>
      <c r="AH307" s="638"/>
      <c r="AI307" s="638"/>
      <c r="AJ307" s="638"/>
      <c r="AK307" s="727"/>
    </row>
    <row r="308" spans="1:37" s="146" customFormat="1" ht="12.75" customHeight="1">
      <c r="A308" s="894"/>
      <c r="B308" s="988"/>
      <c r="C308" s="945"/>
      <c r="D308" s="946"/>
      <c r="E308" s="1011"/>
      <c r="F308" s="1018">
        <v>5.6321700000000003</v>
      </c>
      <c r="G308" s="1019"/>
      <c r="H308" s="1020"/>
      <c r="I308" s="870">
        <v>3.8996000999999998</v>
      </c>
      <c r="J308" s="871"/>
      <c r="K308" s="872"/>
      <c r="L308" s="728" t="s">
        <v>337</v>
      </c>
      <c r="M308" s="197" t="s">
        <v>172</v>
      </c>
      <c r="N308" s="278">
        <v>1.0149999999999999</v>
      </c>
      <c r="O308" s="277">
        <v>0.60899999999999987</v>
      </c>
      <c r="P308" s="185">
        <v>28.132999999999999</v>
      </c>
      <c r="Q308" s="183">
        <v>32.591663301676505</v>
      </c>
      <c r="R308" s="841">
        <v>42.019349420052905</v>
      </c>
      <c r="S308" s="861"/>
      <c r="T308" s="861"/>
      <c r="U308" s="1017"/>
      <c r="V308" s="216">
        <v>0</v>
      </c>
      <c r="W308" s="622">
        <f t="shared" si="13"/>
        <v>0</v>
      </c>
      <c r="X308" s="638"/>
      <c r="Y308" s="638"/>
      <c r="Z308" s="638"/>
      <c r="AA308" s="638"/>
      <c r="AB308" s="638"/>
      <c r="AC308" s="638"/>
      <c r="AD308" s="638"/>
      <c r="AE308" s="638"/>
      <c r="AF308" s="638"/>
      <c r="AG308" s="638"/>
      <c r="AH308" s="638"/>
      <c r="AI308" s="638"/>
      <c r="AJ308" s="638"/>
      <c r="AK308" s="727"/>
    </row>
    <row r="309" spans="1:37" s="146" customFormat="1" ht="12.75" customHeight="1">
      <c r="A309" s="894"/>
      <c r="B309" s="988"/>
      <c r="C309" s="945"/>
      <c r="D309" s="946"/>
      <c r="E309" s="1011"/>
      <c r="F309" s="1021"/>
      <c r="G309" s="1022"/>
      <c r="H309" s="1023"/>
      <c r="I309" s="995"/>
      <c r="J309" s="996"/>
      <c r="K309" s="997"/>
      <c r="L309" s="729" t="s">
        <v>176</v>
      </c>
      <c r="M309" s="206" t="s">
        <v>121</v>
      </c>
      <c r="N309" s="683">
        <v>1.1599999999999999</v>
      </c>
      <c r="O309" s="207">
        <v>0.69599999999999995</v>
      </c>
      <c r="P309" s="684">
        <v>3.5</v>
      </c>
      <c r="Q309" s="208">
        <v>4.6339406820000004</v>
      </c>
      <c r="R309" s="861"/>
      <c r="S309" s="861"/>
      <c r="T309" s="861"/>
      <c r="U309" s="1017"/>
      <c r="V309" s="216">
        <v>0</v>
      </c>
      <c r="W309" s="622">
        <f t="shared" si="13"/>
        <v>0</v>
      </c>
      <c r="X309" s="638"/>
      <c r="Y309" s="638"/>
      <c r="Z309" s="638"/>
      <c r="AA309" s="638"/>
      <c r="AB309" s="638"/>
      <c r="AC309" s="638"/>
      <c r="AD309" s="638"/>
      <c r="AE309" s="638"/>
      <c r="AF309" s="638"/>
      <c r="AG309" s="638"/>
      <c r="AH309" s="638"/>
      <c r="AI309" s="638"/>
      <c r="AJ309" s="638"/>
      <c r="AK309" s="727"/>
    </row>
    <row r="310" spans="1:37" s="146" customFormat="1" ht="12.75" customHeight="1">
      <c r="A310" s="844"/>
      <c r="B310" s="817"/>
      <c r="C310" s="896"/>
      <c r="D310" s="848"/>
      <c r="E310" s="850"/>
      <c r="F310" s="1024"/>
      <c r="G310" s="1025"/>
      <c r="H310" s="1026"/>
      <c r="I310" s="873"/>
      <c r="J310" s="874"/>
      <c r="K310" s="875"/>
      <c r="L310" s="730" t="s">
        <v>178</v>
      </c>
      <c r="M310" s="647" t="s">
        <v>172</v>
      </c>
      <c r="N310" s="731">
        <v>3.5999999999999997E-2</v>
      </c>
      <c r="O310" s="732">
        <v>2.1599999999999998E-2</v>
      </c>
      <c r="P310" s="725">
        <v>116.667</v>
      </c>
      <c r="Q310" s="279">
        <v>4.7937454363764012</v>
      </c>
      <c r="R310" s="842"/>
      <c r="S310" s="842"/>
      <c r="T310" s="842"/>
      <c r="U310" s="863"/>
      <c r="V310" s="216">
        <v>0</v>
      </c>
      <c r="W310" s="622">
        <f t="shared" si="13"/>
        <v>0</v>
      </c>
      <c r="X310" s="638"/>
      <c r="Y310" s="638"/>
      <c r="Z310" s="638"/>
      <c r="AA310" s="638"/>
      <c r="AB310" s="638"/>
      <c r="AC310" s="638"/>
      <c r="AD310" s="638"/>
      <c r="AE310" s="638"/>
      <c r="AF310" s="638"/>
      <c r="AG310" s="638"/>
      <c r="AH310" s="638"/>
      <c r="AI310" s="638"/>
      <c r="AJ310" s="638"/>
      <c r="AK310" s="638"/>
    </row>
    <row r="311" spans="1:37" s="145" customFormat="1" ht="20.25" customHeight="1">
      <c r="A311" s="533"/>
      <c r="B311" s="615"/>
      <c r="C311" s="554" t="s">
        <v>338</v>
      </c>
      <c r="D311" s="615"/>
      <c r="E311" s="615"/>
      <c r="F311" s="615"/>
      <c r="G311" s="614"/>
      <c r="H311" s="614"/>
      <c r="I311" s="615"/>
      <c r="J311" s="615"/>
      <c r="K311" s="615"/>
      <c r="L311" s="534"/>
      <c r="M311" s="615"/>
      <c r="N311" s="615"/>
      <c r="O311" s="615"/>
      <c r="P311" s="615"/>
      <c r="Q311" s="615"/>
      <c r="R311" s="615"/>
      <c r="S311" s="615"/>
      <c r="T311" s="615"/>
      <c r="U311" s="535"/>
      <c r="V311" s="216">
        <v>0</v>
      </c>
      <c r="W311" s="622">
        <f t="shared" si="13"/>
        <v>0</v>
      </c>
      <c r="X311" s="623" t="e">
        <f>SUM(W310:W347)/$W$143</f>
        <v>#DIV/0!</v>
      </c>
      <c r="Y311" s="167"/>
      <c r="Z311" s="492"/>
      <c r="AA311" s="492"/>
    </row>
    <row r="312" spans="1:37" s="189" customFormat="1" ht="20.25" customHeight="1">
      <c r="A312" s="964">
        <f>+A307+1</f>
        <v>31</v>
      </c>
      <c r="B312" s="966" t="s">
        <v>232</v>
      </c>
      <c r="C312" s="989" t="s">
        <v>233</v>
      </c>
      <c r="D312" s="991" t="s">
        <v>172</v>
      </c>
      <c r="E312" s="993">
        <v>23.126000000000001</v>
      </c>
      <c r="F312" s="854">
        <v>3.68</v>
      </c>
      <c r="G312" s="854"/>
      <c r="H312" s="854"/>
      <c r="I312" s="987">
        <v>0</v>
      </c>
      <c r="J312" s="987"/>
      <c r="K312" s="987"/>
      <c r="L312" s="481"/>
      <c r="M312" s="309"/>
      <c r="N312" s="309"/>
      <c r="O312" s="309"/>
      <c r="P312" s="309"/>
      <c r="Q312" s="310"/>
      <c r="R312" s="985">
        <v>8.6001600000000007</v>
      </c>
      <c r="S312" s="985">
        <v>8.6001600000000007</v>
      </c>
      <c r="T312" s="985">
        <v>198.88730016000002</v>
      </c>
      <c r="U312" s="835"/>
      <c r="V312" s="216">
        <v>11.420472186429215</v>
      </c>
      <c r="W312" s="622">
        <f t="shared" si="13"/>
        <v>264.10983978336208</v>
      </c>
    </row>
    <row r="313" spans="1:37" s="189" customFormat="1" ht="20.25" customHeight="1">
      <c r="A313" s="965"/>
      <c r="B313" s="967"/>
      <c r="C313" s="990"/>
      <c r="D313" s="992"/>
      <c r="E313" s="994"/>
      <c r="F313" s="854">
        <v>8.6001600000000007</v>
      </c>
      <c r="G313" s="854"/>
      <c r="H313" s="854"/>
      <c r="I313" s="987">
        <v>0</v>
      </c>
      <c r="J313" s="987"/>
      <c r="K313" s="987"/>
      <c r="L313" s="482"/>
      <c r="M313" s="311"/>
      <c r="N313" s="311"/>
      <c r="O313" s="311"/>
      <c r="P313" s="311"/>
      <c r="Q313" s="312"/>
      <c r="R313" s="986"/>
      <c r="S313" s="986"/>
      <c r="T313" s="986"/>
      <c r="U313" s="836"/>
      <c r="V313" s="216">
        <v>0</v>
      </c>
      <c r="W313" s="622">
        <f t="shared" si="13"/>
        <v>0</v>
      </c>
    </row>
    <row r="314" spans="1:37" s="314" customFormat="1" ht="12.75" customHeight="1">
      <c r="A314" s="843">
        <f>+A312+1</f>
        <v>32</v>
      </c>
      <c r="B314" s="816" t="s">
        <v>173</v>
      </c>
      <c r="C314" s="895" t="s">
        <v>195</v>
      </c>
      <c r="D314" s="847" t="s">
        <v>172</v>
      </c>
      <c r="E314" s="841">
        <v>23.126000000000001</v>
      </c>
      <c r="F314" s="867">
        <v>2.78</v>
      </c>
      <c r="G314" s="868"/>
      <c r="H314" s="869"/>
      <c r="I314" s="867">
        <v>0.34</v>
      </c>
      <c r="J314" s="868"/>
      <c r="K314" s="869"/>
      <c r="L314" s="483"/>
      <c r="M314" s="162"/>
      <c r="N314" s="313"/>
      <c r="O314" s="545"/>
      <c r="P314" s="545"/>
      <c r="Q314" s="605"/>
      <c r="R314" s="530">
        <v>7.5926153999999997</v>
      </c>
      <c r="S314" s="841">
        <v>46.68321215688826</v>
      </c>
      <c r="T314" s="841">
        <v>1079.595964340198</v>
      </c>
      <c r="U314" s="876">
        <v>904.009140599798</v>
      </c>
      <c r="V314" s="216">
        <v>61.992372933865944</v>
      </c>
      <c r="W314" s="622">
        <f t="shared" si="13"/>
        <v>1433.635616468584</v>
      </c>
    </row>
    <row r="315" spans="1:37" s="314" customFormat="1" ht="12.75">
      <c r="A315" s="894"/>
      <c r="B315" s="988"/>
      <c r="C315" s="945"/>
      <c r="D315" s="946"/>
      <c r="E315" s="861"/>
      <c r="F315" s="870">
        <v>6.4968599999999999</v>
      </c>
      <c r="G315" s="871"/>
      <c r="H315" s="872"/>
      <c r="I315" s="870">
        <v>1.0957554</v>
      </c>
      <c r="J315" s="871"/>
      <c r="K315" s="872"/>
      <c r="L315" s="196" t="s">
        <v>174</v>
      </c>
      <c r="M315" s="197" t="s">
        <v>175</v>
      </c>
      <c r="N315" s="315">
        <v>1.02</v>
      </c>
      <c r="O315" s="198">
        <v>23.588520000000003</v>
      </c>
      <c r="P315" s="186">
        <v>28.132999999999999</v>
      </c>
      <c r="Q315" s="199">
        <v>32.75221336720201</v>
      </c>
      <c r="R315" s="841">
        <v>39.09059675688826</v>
      </c>
      <c r="S315" s="861"/>
      <c r="T315" s="861"/>
      <c r="U315" s="877"/>
      <c r="V315" s="216">
        <v>0</v>
      </c>
      <c r="W315" s="622">
        <f t="shared" si="13"/>
        <v>0</v>
      </c>
    </row>
    <row r="316" spans="1:37" s="314" customFormat="1" ht="12.75">
      <c r="A316" s="894"/>
      <c r="B316" s="988"/>
      <c r="C316" s="945"/>
      <c r="D316" s="946"/>
      <c r="E316" s="861"/>
      <c r="F316" s="995"/>
      <c r="G316" s="996"/>
      <c r="H316" s="997"/>
      <c r="I316" s="995"/>
      <c r="J316" s="996"/>
      <c r="K316" s="997"/>
      <c r="L316" s="205" t="s">
        <v>176</v>
      </c>
      <c r="M316" s="206" t="s">
        <v>177</v>
      </c>
      <c r="N316" s="316">
        <v>1.17</v>
      </c>
      <c r="O316" s="207">
        <v>27.05742</v>
      </c>
      <c r="P316" s="186">
        <v>3.5</v>
      </c>
      <c r="Q316" s="208">
        <v>4.6738884465000003</v>
      </c>
      <c r="R316" s="861"/>
      <c r="S316" s="861"/>
      <c r="T316" s="861"/>
      <c r="U316" s="877"/>
      <c r="V316" s="216">
        <v>0</v>
      </c>
      <c r="W316" s="622">
        <f t="shared" si="13"/>
        <v>0</v>
      </c>
    </row>
    <row r="317" spans="1:37" s="314" customFormat="1" ht="13.5" customHeight="1">
      <c r="A317" s="844"/>
      <c r="B317" s="817"/>
      <c r="C317" s="896"/>
      <c r="D317" s="848"/>
      <c r="E317" s="842"/>
      <c r="F317" s="873"/>
      <c r="G317" s="874"/>
      <c r="H317" s="875"/>
      <c r="I317" s="873"/>
      <c r="J317" s="874"/>
      <c r="K317" s="875"/>
      <c r="L317" s="209" t="s">
        <v>178</v>
      </c>
      <c r="M317" s="200" t="s">
        <v>175</v>
      </c>
      <c r="N317" s="317">
        <v>1.2500000000000001E-2</v>
      </c>
      <c r="O317" s="202">
        <v>0.28907500000000003</v>
      </c>
      <c r="P317" s="295">
        <v>116.667</v>
      </c>
      <c r="Q317" s="204">
        <v>1.6644949431862504</v>
      </c>
      <c r="R317" s="842"/>
      <c r="S317" s="842"/>
      <c r="T317" s="842"/>
      <c r="U317" s="878"/>
      <c r="V317" s="216">
        <v>0</v>
      </c>
      <c r="W317" s="622">
        <f t="shared" si="13"/>
        <v>0</v>
      </c>
    </row>
    <row r="318" spans="1:37" s="498" customFormat="1" ht="18" customHeight="1">
      <c r="A318" s="964">
        <f>+A314+1</f>
        <v>33</v>
      </c>
      <c r="B318" s="966" t="s">
        <v>249</v>
      </c>
      <c r="C318" s="968" t="s">
        <v>267</v>
      </c>
      <c r="D318" s="970" t="s">
        <v>190</v>
      </c>
      <c r="E318" s="972">
        <v>41.626800000000003</v>
      </c>
      <c r="F318" s="974">
        <v>0.4</v>
      </c>
      <c r="G318" s="975"/>
      <c r="H318" s="976"/>
      <c r="I318" s="974">
        <v>0.75</v>
      </c>
      <c r="J318" s="975"/>
      <c r="K318" s="976"/>
      <c r="L318" s="499"/>
      <c r="M318" s="324"/>
      <c r="N318" s="325"/>
      <c r="O318" s="325"/>
      <c r="P318" s="500"/>
      <c r="Q318" s="501"/>
      <c r="R318" s="882">
        <v>3.3519075000000003</v>
      </c>
      <c r="S318" s="882">
        <v>3.3519075000000003</v>
      </c>
      <c r="T318" s="882">
        <v>139.52918312100002</v>
      </c>
      <c r="U318" s="1012"/>
      <c r="V318" s="216">
        <v>4.4511225808861097</v>
      </c>
      <c r="W318" s="622">
        <f t="shared" si="13"/>
        <v>185.28598945002992</v>
      </c>
    </row>
    <row r="319" spans="1:37" s="498" customFormat="1" ht="18" customHeight="1">
      <c r="A319" s="965"/>
      <c r="B319" s="967"/>
      <c r="C319" s="969"/>
      <c r="D319" s="971"/>
      <c r="E319" s="973"/>
      <c r="F319" s="851">
        <v>0.93480000000000008</v>
      </c>
      <c r="G319" s="852"/>
      <c r="H319" s="853"/>
      <c r="I319" s="854">
        <v>2.4171075000000002</v>
      </c>
      <c r="J319" s="854"/>
      <c r="K319" s="854"/>
      <c r="L319" s="502"/>
      <c r="M319" s="326"/>
      <c r="N319" s="327"/>
      <c r="O319" s="327"/>
      <c r="P319" s="323"/>
      <c r="Q319" s="503"/>
      <c r="R319" s="883"/>
      <c r="S319" s="883"/>
      <c r="T319" s="883"/>
      <c r="U319" s="1013"/>
      <c r="V319" s="216">
        <v>0</v>
      </c>
      <c r="W319" s="622">
        <f t="shared" si="13"/>
        <v>0</v>
      </c>
    </row>
    <row r="320" spans="1:37" s="556" customFormat="1" ht="14.25" customHeight="1">
      <c r="A320" s="843">
        <f>+A318+1</f>
        <v>34</v>
      </c>
      <c r="B320" s="816" t="s">
        <v>179</v>
      </c>
      <c r="C320" s="1000" t="s">
        <v>201</v>
      </c>
      <c r="D320" s="1001" t="s">
        <v>123</v>
      </c>
      <c r="E320" s="1001">
        <v>2242.08</v>
      </c>
      <c r="F320" s="941">
        <v>1.4800000000000001E-2</v>
      </c>
      <c r="G320" s="942"/>
      <c r="H320" s="943"/>
      <c r="I320" s="867">
        <v>4.9800000000000009E-3</v>
      </c>
      <c r="J320" s="868"/>
      <c r="K320" s="869"/>
      <c r="L320" s="483"/>
      <c r="M320" s="162"/>
      <c r="N320" s="313"/>
      <c r="O320" s="545"/>
      <c r="P320" s="611"/>
      <c r="Q320" s="605"/>
      <c r="R320" s="603">
        <v>5.0637193800000008E-2</v>
      </c>
      <c r="S320" s="837">
        <v>0.48744169176666663</v>
      </c>
      <c r="T320" s="837">
        <v>1092.8832682762079</v>
      </c>
      <c r="U320" s="889">
        <v>979.35062880110388</v>
      </c>
      <c r="V320" s="216">
        <v>0.6472919437925827</v>
      </c>
      <c r="W320" s="622">
        <f t="shared" si="13"/>
        <v>1451.2803213384739</v>
      </c>
      <c r="X320" s="148"/>
      <c r="Y320" s="148"/>
      <c r="Z320" s="148"/>
      <c r="AA320" s="148"/>
      <c r="AB320" s="148"/>
      <c r="AC320" s="148"/>
      <c r="AD320" s="557"/>
      <c r="AE320" s="557"/>
      <c r="AF320" s="557"/>
    </row>
    <row r="321" spans="1:33" s="556" customFormat="1" ht="14.25" customHeight="1">
      <c r="A321" s="894"/>
      <c r="B321" s="988"/>
      <c r="C321" s="1000"/>
      <c r="D321" s="1001"/>
      <c r="E321" s="1001"/>
      <c r="F321" s="837">
        <v>3.4587600000000003E-2</v>
      </c>
      <c r="G321" s="837"/>
      <c r="H321" s="837"/>
      <c r="I321" s="837">
        <v>1.6049593800000005E-2</v>
      </c>
      <c r="J321" s="837"/>
      <c r="K321" s="837"/>
      <c r="L321" s="196" t="s">
        <v>180</v>
      </c>
      <c r="M321" s="197" t="s">
        <v>123</v>
      </c>
      <c r="N321" s="315">
        <v>1</v>
      </c>
      <c r="O321" s="198">
        <v>2242.08</v>
      </c>
      <c r="P321" s="185">
        <v>0.37870370370370365</v>
      </c>
      <c r="Q321" s="199">
        <v>0.43223903916666667</v>
      </c>
      <c r="R321" s="837">
        <v>0.43680449796666665</v>
      </c>
      <c r="S321" s="837"/>
      <c r="T321" s="837"/>
      <c r="U321" s="889"/>
      <c r="V321" s="216">
        <v>0</v>
      </c>
      <c r="W321" s="622">
        <f t="shared" si="13"/>
        <v>0</v>
      </c>
      <c r="X321" s="148"/>
      <c r="Y321" s="148"/>
      <c r="Z321" s="148"/>
      <c r="AA321" s="148"/>
      <c r="AB321" s="148"/>
      <c r="AC321" s="148"/>
      <c r="AD321" s="557"/>
      <c r="AE321" s="557"/>
      <c r="AF321" s="557"/>
    </row>
    <row r="322" spans="1:33" s="556" customFormat="1" ht="13.5" customHeight="1">
      <c r="A322" s="844"/>
      <c r="B322" s="817"/>
      <c r="C322" s="1000"/>
      <c r="D322" s="1001"/>
      <c r="E322" s="1001"/>
      <c r="F322" s="837"/>
      <c r="G322" s="837"/>
      <c r="H322" s="837"/>
      <c r="I322" s="837"/>
      <c r="J322" s="837"/>
      <c r="K322" s="837"/>
      <c r="L322" s="205" t="s">
        <v>181</v>
      </c>
      <c r="M322" s="206" t="s">
        <v>123</v>
      </c>
      <c r="N322" s="316">
        <v>4.0000000000000001E-3</v>
      </c>
      <c r="O322" s="186">
        <v>8.9683200000000003</v>
      </c>
      <c r="P322" s="318">
        <v>1</v>
      </c>
      <c r="Q322" s="319">
        <v>4.5654588000000008E-3</v>
      </c>
      <c r="R322" s="837"/>
      <c r="S322" s="837"/>
      <c r="T322" s="837"/>
      <c r="U322" s="889"/>
      <c r="V322" s="216">
        <v>0</v>
      </c>
      <c r="W322" s="622">
        <f t="shared" si="13"/>
        <v>0</v>
      </c>
      <c r="X322" s="148"/>
      <c r="Y322" s="148"/>
      <c r="Z322" s="148"/>
      <c r="AA322" s="148"/>
      <c r="AB322" s="148"/>
      <c r="AC322" s="148"/>
      <c r="AD322" s="557"/>
      <c r="AE322" s="557"/>
      <c r="AF322" s="557"/>
    </row>
    <row r="323" spans="1:33" s="320" customFormat="1" ht="14.25" customHeight="1">
      <c r="A323" s="843">
        <f>+A320+1</f>
        <v>35</v>
      </c>
      <c r="B323" s="816" t="s">
        <v>179</v>
      </c>
      <c r="C323" s="1000" t="s">
        <v>235</v>
      </c>
      <c r="D323" s="1001" t="s">
        <v>123</v>
      </c>
      <c r="E323" s="1002">
        <v>202.5</v>
      </c>
      <c r="F323" s="941">
        <v>1.4800000000000001E-2</v>
      </c>
      <c r="G323" s="942"/>
      <c r="H323" s="943"/>
      <c r="I323" s="1005">
        <v>4.9800000000000009E-3</v>
      </c>
      <c r="J323" s="1006"/>
      <c r="K323" s="1007"/>
      <c r="L323" s="483"/>
      <c r="M323" s="162"/>
      <c r="N323" s="313"/>
      <c r="O323" s="545"/>
      <c r="P323" s="545"/>
      <c r="Q323" s="605"/>
      <c r="R323" s="603">
        <v>5.0637193800000008E-2</v>
      </c>
      <c r="S323" s="837">
        <v>0.63121289301960015</v>
      </c>
      <c r="T323" s="837">
        <v>127.82061083646903</v>
      </c>
      <c r="U323" s="889">
        <v>117.56657909196903</v>
      </c>
      <c r="V323" s="216">
        <v>0.83821106682269431</v>
      </c>
      <c r="W323" s="622">
        <f t="shared" si="13"/>
        <v>169.73774103159559</v>
      </c>
      <c r="X323" s="148"/>
      <c r="Y323" s="148"/>
      <c r="Z323" s="148"/>
      <c r="AA323" s="148"/>
      <c r="AB323" s="148"/>
      <c r="AC323" s="148"/>
      <c r="AD323" s="148"/>
    </row>
    <row r="324" spans="1:33" s="320" customFormat="1" ht="13.5" customHeight="1">
      <c r="A324" s="894"/>
      <c r="B324" s="988"/>
      <c r="C324" s="1000"/>
      <c r="D324" s="1001"/>
      <c r="E324" s="1003"/>
      <c r="F324" s="837">
        <v>3.4587600000000003E-2</v>
      </c>
      <c r="G324" s="837"/>
      <c r="H324" s="837"/>
      <c r="I324" s="837">
        <v>1.6049593800000005E-2</v>
      </c>
      <c r="J324" s="837"/>
      <c r="K324" s="837"/>
      <c r="L324" s="196" t="s">
        <v>184</v>
      </c>
      <c r="M324" s="197" t="s">
        <v>123</v>
      </c>
      <c r="N324" s="315">
        <v>1</v>
      </c>
      <c r="O324" s="198">
        <v>202.5</v>
      </c>
      <c r="P324" s="185">
        <v>0.5</v>
      </c>
      <c r="Q324" s="199">
        <v>0.57068235000000012</v>
      </c>
      <c r="R324" s="837">
        <v>0.58057569921960017</v>
      </c>
      <c r="S324" s="837"/>
      <c r="T324" s="837"/>
      <c r="U324" s="889"/>
      <c r="V324" s="216">
        <v>0</v>
      </c>
      <c r="W324" s="622">
        <f t="shared" si="13"/>
        <v>0</v>
      </c>
      <c r="X324" s="148"/>
      <c r="Y324" s="148"/>
      <c r="Z324" s="148"/>
      <c r="AA324" s="148"/>
      <c r="AB324" s="148"/>
      <c r="AC324" s="148"/>
      <c r="AD324" s="148"/>
    </row>
    <row r="325" spans="1:33" s="320" customFormat="1" ht="13.5" customHeight="1">
      <c r="A325" s="894"/>
      <c r="B325" s="988"/>
      <c r="C325" s="1000"/>
      <c r="D325" s="1001"/>
      <c r="E325" s="1003"/>
      <c r="F325" s="837"/>
      <c r="G325" s="837"/>
      <c r="H325" s="837"/>
      <c r="I325" s="837"/>
      <c r="J325" s="837"/>
      <c r="K325" s="837"/>
      <c r="L325" s="205" t="s">
        <v>181</v>
      </c>
      <c r="M325" s="206" t="s">
        <v>123</v>
      </c>
      <c r="N325" s="316">
        <v>4.0000000000000001E-3</v>
      </c>
      <c r="O325" s="207">
        <v>0.81</v>
      </c>
      <c r="P325" s="186">
        <v>1</v>
      </c>
      <c r="Q325" s="319">
        <v>4.5654588000000008E-3</v>
      </c>
      <c r="R325" s="837"/>
      <c r="S325" s="837"/>
      <c r="T325" s="837"/>
      <c r="U325" s="889"/>
      <c r="V325" s="216">
        <v>0</v>
      </c>
      <c r="W325" s="622">
        <f t="shared" si="13"/>
        <v>0</v>
      </c>
      <c r="X325" s="148"/>
      <c r="Y325" s="148"/>
      <c r="Z325" s="148"/>
      <c r="AA325" s="148"/>
      <c r="AB325" s="148"/>
      <c r="AC325" s="148"/>
      <c r="AD325" s="148"/>
    </row>
    <row r="326" spans="1:33" s="320" customFormat="1" ht="13.5" customHeight="1">
      <c r="A326" s="844"/>
      <c r="B326" s="817"/>
      <c r="C326" s="1000"/>
      <c r="D326" s="1001"/>
      <c r="E326" s="1004"/>
      <c r="F326" s="837"/>
      <c r="G326" s="837"/>
      <c r="H326" s="837"/>
      <c r="I326" s="837"/>
      <c r="J326" s="837"/>
      <c r="K326" s="837"/>
      <c r="L326" s="209" t="s">
        <v>237</v>
      </c>
      <c r="M326" s="200" t="s">
        <v>123</v>
      </c>
      <c r="N326" s="317">
        <v>4.0000000000000001E-3</v>
      </c>
      <c r="O326" s="202">
        <v>0.81</v>
      </c>
      <c r="P326" s="318">
        <v>1.167</v>
      </c>
      <c r="Q326" s="204">
        <v>5.3278904196000015E-3</v>
      </c>
      <c r="R326" s="837"/>
      <c r="S326" s="837"/>
      <c r="T326" s="837"/>
      <c r="U326" s="889"/>
      <c r="V326" s="216">
        <v>0</v>
      </c>
      <c r="W326" s="622">
        <f t="shared" si="13"/>
        <v>0</v>
      </c>
      <c r="X326" s="148"/>
      <c r="Y326" s="148"/>
      <c r="Z326" s="148"/>
      <c r="AA326" s="148"/>
      <c r="AB326" s="148"/>
      <c r="AC326" s="148"/>
      <c r="AD326" s="148"/>
    </row>
    <row r="327" spans="1:33" s="320" customFormat="1" ht="14.25" customHeight="1">
      <c r="A327" s="843">
        <f>+A323+1</f>
        <v>36</v>
      </c>
      <c r="B327" s="816" t="s">
        <v>179</v>
      </c>
      <c r="C327" s="1000" t="s">
        <v>196</v>
      </c>
      <c r="D327" s="1001" t="s">
        <v>123</v>
      </c>
      <c r="E327" s="1001">
        <v>56.16</v>
      </c>
      <c r="F327" s="941">
        <v>1.4800000000000001E-2</v>
      </c>
      <c r="G327" s="942"/>
      <c r="H327" s="943"/>
      <c r="I327" s="867">
        <v>4.9800000000000009E-3</v>
      </c>
      <c r="J327" s="868"/>
      <c r="K327" s="869"/>
      <c r="L327" s="483" t="s">
        <v>188</v>
      </c>
      <c r="M327" s="162"/>
      <c r="N327" s="313"/>
      <c r="O327" s="545"/>
      <c r="P327" s="545"/>
      <c r="Q327" s="605"/>
      <c r="R327" s="603">
        <v>5.0637193800000008E-2</v>
      </c>
      <c r="S327" s="837">
        <v>0.56881676760000011</v>
      </c>
      <c r="T327" s="837">
        <v>31.944749668416005</v>
      </c>
      <c r="U327" s="889">
        <v>29.100964864608006</v>
      </c>
      <c r="V327" s="216">
        <v>0.75535293221874611</v>
      </c>
      <c r="W327" s="622">
        <f t="shared" si="13"/>
        <v>42.420620673404777</v>
      </c>
      <c r="X327" s="148"/>
      <c r="Y327" s="148"/>
      <c r="Z327" s="148"/>
      <c r="AA327" s="148"/>
      <c r="AB327" s="148"/>
    </row>
    <row r="328" spans="1:33" s="320" customFormat="1" ht="14.25" customHeight="1">
      <c r="A328" s="894"/>
      <c r="B328" s="988"/>
      <c r="C328" s="1000"/>
      <c r="D328" s="1001"/>
      <c r="E328" s="1001"/>
      <c r="F328" s="837">
        <v>3.4587600000000003E-2</v>
      </c>
      <c r="G328" s="837"/>
      <c r="H328" s="837"/>
      <c r="I328" s="837">
        <v>1.6049593800000005E-2</v>
      </c>
      <c r="J328" s="837"/>
      <c r="K328" s="837"/>
      <c r="L328" s="196" t="s">
        <v>180</v>
      </c>
      <c r="M328" s="197" t="s">
        <v>123</v>
      </c>
      <c r="N328" s="315">
        <v>1</v>
      </c>
      <c r="O328" s="198">
        <v>56.16</v>
      </c>
      <c r="P328" s="185">
        <v>0.45</v>
      </c>
      <c r="Q328" s="199">
        <v>0.51361411500000009</v>
      </c>
      <c r="R328" s="837">
        <v>0.51817957380000013</v>
      </c>
      <c r="S328" s="837"/>
      <c r="T328" s="837"/>
      <c r="U328" s="889"/>
      <c r="V328" s="216">
        <v>0</v>
      </c>
      <c r="W328" s="622">
        <f t="shared" si="13"/>
        <v>0</v>
      </c>
      <c r="X328" s="148"/>
      <c r="Y328" s="148"/>
      <c r="Z328" s="148"/>
      <c r="AA328" s="148"/>
      <c r="AB328" s="148"/>
    </row>
    <row r="329" spans="1:33" s="320" customFormat="1" ht="13.5" customHeight="1">
      <c r="A329" s="844"/>
      <c r="B329" s="817"/>
      <c r="C329" s="1000"/>
      <c r="D329" s="1001"/>
      <c r="E329" s="1001"/>
      <c r="F329" s="837"/>
      <c r="G329" s="837"/>
      <c r="H329" s="837"/>
      <c r="I329" s="837"/>
      <c r="J329" s="837"/>
      <c r="K329" s="837"/>
      <c r="L329" s="421" t="s">
        <v>181</v>
      </c>
      <c r="M329" s="200" t="s">
        <v>123</v>
      </c>
      <c r="N329" s="317">
        <v>4.0000000000000001E-3</v>
      </c>
      <c r="O329" s="202">
        <v>0.22463999999999998</v>
      </c>
      <c r="P329" s="203">
        <v>1</v>
      </c>
      <c r="Q329" s="484">
        <v>4.5654588000000008E-3</v>
      </c>
      <c r="R329" s="837"/>
      <c r="S329" s="837"/>
      <c r="T329" s="837"/>
      <c r="U329" s="889"/>
      <c r="V329" s="216">
        <v>0</v>
      </c>
      <c r="W329" s="622">
        <f t="shared" si="13"/>
        <v>0</v>
      </c>
      <c r="X329" s="148"/>
      <c r="Y329" s="148"/>
      <c r="Z329" s="148"/>
      <c r="AA329" s="148"/>
      <c r="AB329" s="148"/>
    </row>
    <row r="330" spans="1:33" s="188" customFormat="1">
      <c r="A330" s="843">
        <f>+A327+1</f>
        <v>37</v>
      </c>
      <c r="B330" s="856" t="s">
        <v>182</v>
      </c>
      <c r="C330" s="1008" t="s">
        <v>197</v>
      </c>
      <c r="D330" s="1009" t="s">
        <v>123</v>
      </c>
      <c r="E330" s="1010">
        <v>6.63</v>
      </c>
      <c r="F330" s="884"/>
      <c r="G330" s="884"/>
      <c r="H330" s="884"/>
      <c r="I330" s="888"/>
      <c r="J330" s="888"/>
      <c r="K330" s="888"/>
      <c r="L330" s="485"/>
      <c r="M330" s="321"/>
      <c r="N330" s="321"/>
      <c r="O330" s="321"/>
      <c r="P330" s="321"/>
      <c r="Q330" s="322"/>
      <c r="R330" s="607"/>
      <c r="S330" s="855">
        <v>1.2824322471910117</v>
      </c>
      <c r="T330" s="855">
        <v>8.5025257988764071</v>
      </c>
      <c r="U330" s="944">
        <v>8.5025257988764071</v>
      </c>
      <c r="V330" s="216">
        <v>1.7029894571757809</v>
      </c>
      <c r="W330" s="622">
        <f t="shared" si="13"/>
        <v>11.290820101075427</v>
      </c>
    </row>
    <row r="331" spans="1:33" s="188" customFormat="1" ht="13.5" customHeight="1">
      <c r="A331" s="844"/>
      <c r="B331" s="856"/>
      <c r="C331" s="1008"/>
      <c r="D331" s="1009"/>
      <c r="E331" s="1010"/>
      <c r="F331" s="884"/>
      <c r="G331" s="884"/>
      <c r="H331" s="884"/>
      <c r="I331" s="888"/>
      <c r="J331" s="888"/>
      <c r="K331" s="888"/>
      <c r="L331" s="193" t="s">
        <v>183</v>
      </c>
      <c r="M331" s="190" t="s">
        <v>123</v>
      </c>
      <c r="N331" s="276">
        <v>1</v>
      </c>
      <c r="O331" s="191">
        <v>6.63</v>
      </c>
      <c r="P331" s="187">
        <v>1.1235955056179776</v>
      </c>
      <c r="Q331" s="192">
        <v>1.2824322471910117</v>
      </c>
      <c r="R331" s="607">
        <v>1.2824322471910117</v>
      </c>
      <c r="S331" s="855"/>
      <c r="T331" s="855"/>
      <c r="U331" s="944"/>
      <c r="V331" s="216">
        <v>0</v>
      </c>
      <c r="W331" s="622">
        <f t="shared" si="13"/>
        <v>0</v>
      </c>
    </row>
    <row r="332" spans="1:33" s="486" customFormat="1" ht="18" customHeight="1">
      <c r="A332" s="843">
        <f>+A330+1</f>
        <v>38</v>
      </c>
      <c r="B332" s="816" t="s">
        <v>198</v>
      </c>
      <c r="C332" s="895" t="s">
        <v>199</v>
      </c>
      <c r="D332" s="847" t="s">
        <v>123</v>
      </c>
      <c r="E332" s="849">
        <v>93.6</v>
      </c>
      <c r="F332" s="885">
        <v>2.4799999999999999E-2</v>
      </c>
      <c r="G332" s="886"/>
      <c r="H332" s="887"/>
      <c r="I332" s="867">
        <v>1.4800000000000001E-2</v>
      </c>
      <c r="J332" s="868"/>
      <c r="K332" s="869"/>
      <c r="L332" s="449"/>
      <c r="M332" s="162"/>
      <c r="N332" s="545"/>
      <c r="O332" s="545"/>
      <c r="P332" s="545"/>
      <c r="Q332" s="605"/>
      <c r="R332" s="530">
        <v>0.10565518800000001</v>
      </c>
      <c r="S332" s="841">
        <v>0.64780342050000006</v>
      </c>
      <c r="T332" s="841">
        <v>60.634400158800005</v>
      </c>
      <c r="U332" s="862">
        <v>50.745074562000006</v>
      </c>
      <c r="V332" s="216">
        <v>0.86024224503892477</v>
      </c>
      <c r="W332" s="622">
        <f t="shared" si="13"/>
        <v>80.518674135643352</v>
      </c>
    </row>
    <row r="333" spans="1:33" s="486" customFormat="1" ht="18" customHeight="1">
      <c r="A333" s="844"/>
      <c r="B333" s="817"/>
      <c r="C333" s="945"/>
      <c r="D333" s="946"/>
      <c r="E333" s="850"/>
      <c r="F333" s="879">
        <v>5.7957599999999998E-2</v>
      </c>
      <c r="G333" s="880"/>
      <c r="H333" s="881"/>
      <c r="I333" s="838">
        <v>4.7697588000000006E-2</v>
      </c>
      <c r="J333" s="839"/>
      <c r="K333" s="840"/>
      <c r="L333" s="193" t="s">
        <v>200</v>
      </c>
      <c r="M333" s="197" t="s">
        <v>123</v>
      </c>
      <c r="N333" s="210">
        <v>1</v>
      </c>
      <c r="O333" s="211">
        <v>93.6</v>
      </c>
      <c r="P333" s="278">
        <v>0.47499999999999998</v>
      </c>
      <c r="Q333" s="183">
        <v>0.5421482325000001</v>
      </c>
      <c r="R333" s="530">
        <v>0.5421482325000001</v>
      </c>
      <c r="S333" s="842"/>
      <c r="T333" s="842"/>
      <c r="U333" s="863"/>
      <c r="V333" s="216">
        <v>0</v>
      </c>
      <c r="W333" s="622">
        <f t="shared" si="13"/>
        <v>0</v>
      </c>
    </row>
    <row r="334" spans="1:33" s="145" customFormat="1" ht="21.75" customHeight="1">
      <c r="A334" s="533"/>
      <c r="B334" s="615"/>
      <c r="C334" s="537" t="s">
        <v>191</v>
      </c>
      <c r="D334" s="615"/>
      <c r="E334" s="615"/>
      <c r="F334" s="615"/>
      <c r="G334" s="614"/>
      <c r="H334" s="614"/>
      <c r="I334" s="615"/>
      <c r="J334" s="615"/>
      <c r="K334" s="615"/>
      <c r="L334" s="534"/>
      <c r="M334" s="615"/>
      <c r="N334" s="615"/>
      <c r="O334" s="615"/>
      <c r="P334" s="615"/>
      <c r="Q334" s="615"/>
      <c r="R334" s="615"/>
      <c r="S334" s="615"/>
      <c r="T334" s="615"/>
      <c r="U334" s="535"/>
      <c r="V334" s="216">
        <v>0</v>
      </c>
      <c r="W334" s="622">
        <f t="shared" si="13"/>
        <v>0</v>
      </c>
    </row>
    <row r="335" spans="1:33" s="515" customFormat="1" ht="21" customHeight="1">
      <c r="A335" s="843">
        <f>+A332+1</f>
        <v>39</v>
      </c>
      <c r="B335" s="816" t="s">
        <v>204</v>
      </c>
      <c r="C335" s="845" t="s">
        <v>240</v>
      </c>
      <c r="D335" s="847" t="s">
        <v>115</v>
      </c>
      <c r="E335" s="849">
        <v>309.57</v>
      </c>
      <c r="F335" s="838">
        <v>0.27</v>
      </c>
      <c r="G335" s="839"/>
      <c r="H335" s="840"/>
      <c r="I335" s="838">
        <v>0.17</v>
      </c>
      <c r="J335" s="839"/>
      <c r="K335" s="840"/>
      <c r="L335" s="491"/>
      <c r="M335" s="162"/>
      <c r="N335" s="545"/>
      <c r="O335" s="545"/>
      <c r="P335" s="493"/>
      <c r="Q335" s="524"/>
      <c r="R335" s="530">
        <v>1.1788677000000001</v>
      </c>
      <c r="S335" s="841">
        <v>3.8918915919000003</v>
      </c>
      <c r="T335" s="841">
        <v>1204.8128801044832</v>
      </c>
      <c r="U335" s="876">
        <v>839.87080621548307</v>
      </c>
      <c r="V335" s="216">
        <v>5.1681875311496146</v>
      </c>
      <c r="W335" s="622">
        <f t="shared" si="13"/>
        <v>1599.9158140179861</v>
      </c>
      <c r="X335" s="146"/>
      <c r="Y335" s="146"/>
      <c r="Z335" s="146"/>
      <c r="AA335" s="146"/>
      <c r="AB335" s="146"/>
      <c r="AC335" s="146"/>
      <c r="AD335" s="146"/>
      <c r="AE335" s="146"/>
      <c r="AF335" s="146"/>
      <c r="AG335" s="146"/>
    </row>
    <row r="336" spans="1:33" s="515" customFormat="1" ht="21" customHeight="1">
      <c r="A336" s="844"/>
      <c r="B336" s="817"/>
      <c r="C336" s="846"/>
      <c r="D336" s="848"/>
      <c r="E336" s="850"/>
      <c r="F336" s="838">
        <v>0.63099000000000005</v>
      </c>
      <c r="G336" s="839"/>
      <c r="H336" s="840"/>
      <c r="I336" s="838">
        <v>0.54787770000000002</v>
      </c>
      <c r="J336" s="839"/>
      <c r="K336" s="840"/>
      <c r="L336" s="195" t="s">
        <v>242</v>
      </c>
      <c r="M336" s="190" t="s">
        <v>115</v>
      </c>
      <c r="N336" s="191">
        <v>1</v>
      </c>
      <c r="O336" s="194">
        <v>309.57</v>
      </c>
      <c r="P336" s="187">
        <v>2.3769999999999998</v>
      </c>
      <c r="Q336" s="192">
        <v>2.7130238919000003</v>
      </c>
      <c r="R336" s="606">
        <v>2.7130238919000003</v>
      </c>
      <c r="S336" s="842"/>
      <c r="T336" s="842"/>
      <c r="U336" s="878"/>
      <c r="V336" s="216">
        <v>0</v>
      </c>
      <c r="W336" s="622">
        <f t="shared" si="13"/>
        <v>0</v>
      </c>
      <c r="X336" s="146"/>
      <c r="Y336" s="146"/>
      <c r="Z336" s="146"/>
      <c r="AA336" s="146"/>
      <c r="AB336" s="146"/>
      <c r="AC336" s="146"/>
      <c r="AD336" s="146"/>
      <c r="AE336" s="146"/>
      <c r="AF336" s="146"/>
      <c r="AG336" s="146"/>
    </row>
    <row r="337" spans="1:50" s="515" customFormat="1" ht="21" customHeight="1">
      <c r="A337" s="843">
        <f>+A335+1</f>
        <v>40</v>
      </c>
      <c r="B337" s="816" t="s">
        <v>228</v>
      </c>
      <c r="C337" s="845" t="s">
        <v>229</v>
      </c>
      <c r="D337" s="847" t="s">
        <v>115</v>
      </c>
      <c r="E337" s="849">
        <v>243.27</v>
      </c>
      <c r="F337" s="838">
        <v>0.25</v>
      </c>
      <c r="G337" s="839"/>
      <c r="H337" s="840"/>
      <c r="I337" s="838">
        <v>0.16</v>
      </c>
      <c r="J337" s="839"/>
      <c r="K337" s="840"/>
      <c r="L337" s="491"/>
      <c r="M337" s="162"/>
      <c r="N337" s="545"/>
      <c r="O337" s="545"/>
      <c r="P337" s="493"/>
      <c r="Q337" s="524"/>
      <c r="R337" s="530">
        <v>1.0998996000000001</v>
      </c>
      <c r="S337" s="841">
        <v>3.1486492365000003</v>
      </c>
      <c r="T337" s="841">
        <v>765.97189976335505</v>
      </c>
      <c r="U337" s="876">
        <v>498.39932407135507</v>
      </c>
      <c r="V337" s="216">
        <v>4.1812083763871639</v>
      </c>
      <c r="W337" s="622">
        <f t="shared" si="13"/>
        <v>1017.1625617237054</v>
      </c>
      <c r="X337" s="146"/>
      <c r="Y337" s="146"/>
      <c r="Z337" s="146"/>
      <c r="AA337" s="146"/>
      <c r="AB337" s="146"/>
      <c r="AC337" s="146"/>
      <c r="AD337" s="146"/>
      <c r="AE337" s="146"/>
      <c r="AF337" s="146"/>
      <c r="AG337" s="146"/>
    </row>
    <row r="338" spans="1:50" s="515" customFormat="1" ht="21" customHeight="1">
      <c r="A338" s="844"/>
      <c r="B338" s="817"/>
      <c r="C338" s="846"/>
      <c r="D338" s="848"/>
      <c r="E338" s="850"/>
      <c r="F338" s="838">
        <v>0.58425000000000005</v>
      </c>
      <c r="G338" s="839"/>
      <c r="H338" s="840"/>
      <c r="I338" s="838">
        <v>0.51564959999999993</v>
      </c>
      <c r="J338" s="839"/>
      <c r="K338" s="840"/>
      <c r="L338" s="195" t="s">
        <v>231</v>
      </c>
      <c r="M338" s="190" t="s">
        <v>115</v>
      </c>
      <c r="N338" s="191">
        <v>1</v>
      </c>
      <c r="O338" s="194">
        <v>243.27</v>
      </c>
      <c r="P338" s="187">
        <v>1.7949999999999999</v>
      </c>
      <c r="Q338" s="192">
        <v>2.0487496365000002</v>
      </c>
      <c r="R338" s="606">
        <v>2.0487496365000002</v>
      </c>
      <c r="S338" s="842"/>
      <c r="T338" s="842"/>
      <c r="U338" s="878"/>
      <c r="V338" s="216">
        <v>0</v>
      </c>
      <c r="W338" s="622">
        <f t="shared" si="13"/>
        <v>0</v>
      </c>
      <c r="X338" s="146"/>
      <c r="Y338" s="146"/>
      <c r="Z338" s="146"/>
      <c r="AA338" s="146"/>
      <c r="AB338" s="146"/>
      <c r="AC338" s="146"/>
      <c r="AD338" s="146"/>
      <c r="AE338" s="146"/>
      <c r="AF338" s="146"/>
      <c r="AG338" s="146"/>
    </row>
    <row r="339" spans="1:50" s="146" customFormat="1" ht="12.75" customHeight="1">
      <c r="A339" s="843">
        <f>+A337+1</f>
        <v>41</v>
      </c>
      <c r="B339" s="897" t="s">
        <v>219</v>
      </c>
      <c r="C339" s="898" t="s">
        <v>220</v>
      </c>
      <c r="D339" s="847" t="s">
        <v>121</v>
      </c>
      <c r="E339" s="849">
        <v>208.6</v>
      </c>
      <c r="F339" s="867">
        <v>4.0999999999999995E-2</v>
      </c>
      <c r="G339" s="868"/>
      <c r="H339" s="869"/>
      <c r="I339" s="867">
        <v>4.0000000000000001E-3</v>
      </c>
      <c r="J339" s="868"/>
      <c r="K339" s="869"/>
      <c r="L339" s="494"/>
      <c r="M339" s="162"/>
      <c r="N339" s="545"/>
      <c r="O339" s="545"/>
      <c r="P339" s="545"/>
      <c r="Q339" s="605"/>
      <c r="R339" s="530">
        <v>0.10870824</v>
      </c>
      <c r="S339" s="841">
        <v>0.20421087445333336</v>
      </c>
      <c r="T339" s="841">
        <v>42.598388410965335</v>
      </c>
      <c r="U339" s="857">
        <v>19.921849546965337</v>
      </c>
      <c r="V339" s="216">
        <v>0.27117921199846068</v>
      </c>
      <c r="W339" s="622">
        <f t="shared" si="13"/>
        <v>56.567983622878899</v>
      </c>
    </row>
    <row r="340" spans="1:50" s="146" customFormat="1" ht="12.75" customHeight="1">
      <c r="A340" s="894"/>
      <c r="B340" s="897"/>
      <c r="C340" s="898"/>
      <c r="D340" s="946"/>
      <c r="E340" s="1011"/>
      <c r="F340" s="870">
        <v>9.5816999999999999E-2</v>
      </c>
      <c r="G340" s="871"/>
      <c r="H340" s="872"/>
      <c r="I340" s="870">
        <v>1.289124E-2</v>
      </c>
      <c r="J340" s="871"/>
      <c r="K340" s="872"/>
      <c r="L340" s="495" t="s">
        <v>126</v>
      </c>
      <c r="M340" s="197" t="s">
        <v>123</v>
      </c>
      <c r="N340" s="211">
        <v>0.03</v>
      </c>
      <c r="O340" s="277">
        <v>6.258</v>
      </c>
      <c r="P340" s="278">
        <v>1.0840000000000001</v>
      </c>
      <c r="Q340" s="183">
        <v>3.7117180044000005E-2</v>
      </c>
      <c r="R340" s="841">
        <v>9.5502634453333346E-2</v>
      </c>
      <c r="S340" s="861"/>
      <c r="T340" s="861"/>
      <c r="U340" s="857"/>
      <c r="V340" s="216">
        <v>0</v>
      </c>
      <c r="W340" s="622">
        <f t="shared" si="13"/>
        <v>0</v>
      </c>
    </row>
    <row r="341" spans="1:50" s="146" customFormat="1" ht="12.75">
      <c r="A341" s="844"/>
      <c r="B341" s="897"/>
      <c r="C341" s="898"/>
      <c r="D341" s="848"/>
      <c r="E341" s="850"/>
      <c r="F341" s="873"/>
      <c r="G341" s="874"/>
      <c r="H341" s="875"/>
      <c r="I341" s="873"/>
      <c r="J341" s="874"/>
      <c r="K341" s="875"/>
      <c r="L341" s="496" t="s">
        <v>222</v>
      </c>
      <c r="M341" s="200" t="s">
        <v>123</v>
      </c>
      <c r="N341" s="201">
        <v>0.17199999999999999</v>
      </c>
      <c r="O341" s="202">
        <v>35.879199999999997</v>
      </c>
      <c r="P341" s="288">
        <v>0.2974074074074074</v>
      </c>
      <c r="Q341" s="279">
        <v>5.8385454409333334E-2</v>
      </c>
      <c r="R341" s="842"/>
      <c r="S341" s="842"/>
      <c r="T341" s="842"/>
      <c r="U341" s="857"/>
      <c r="V341" s="216">
        <v>0</v>
      </c>
      <c r="W341" s="622">
        <f t="shared" si="13"/>
        <v>0</v>
      </c>
    </row>
    <row r="342" spans="1:50" s="146" customFormat="1" ht="12.75" customHeight="1">
      <c r="A342" s="892">
        <f>+A339+1</f>
        <v>42</v>
      </c>
      <c r="B342" s="816" t="s">
        <v>144</v>
      </c>
      <c r="C342" s="845" t="s">
        <v>189</v>
      </c>
      <c r="D342" s="847" t="s">
        <v>121</v>
      </c>
      <c r="E342" s="849">
        <v>208.6</v>
      </c>
      <c r="F342" s="867">
        <v>0.214</v>
      </c>
      <c r="G342" s="868"/>
      <c r="H342" s="869"/>
      <c r="I342" s="858">
        <v>2.9999999999999997E-4</v>
      </c>
      <c r="J342" s="859"/>
      <c r="K342" s="860"/>
      <c r="L342" s="494"/>
      <c r="M342" s="162"/>
      <c r="N342" s="545"/>
      <c r="O342" s="545"/>
      <c r="P342" s="545"/>
      <c r="Q342" s="605"/>
      <c r="R342" s="530">
        <v>0.501084843</v>
      </c>
      <c r="S342" s="841">
        <v>0.89057554687500007</v>
      </c>
      <c r="T342" s="841">
        <v>185.77405907812502</v>
      </c>
      <c r="U342" s="857">
        <v>81.247760828325028</v>
      </c>
      <c r="V342" s="216">
        <v>1.1826283770301862</v>
      </c>
      <c r="W342" s="622">
        <f t="shared" si="13"/>
        <v>246.69627944849682</v>
      </c>
    </row>
    <row r="343" spans="1:50" s="146" customFormat="1" ht="16.5" customHeight="1">
      <c r="A343" s="893"/>
      <c r="B343" s="817"/>
      <c r="C343" s="846"/>
      <c r="D343" s="848"/>
      <c r="E343" s="850"/>
      <c r="F343" s="838">
        <v>0.50011799999999995</v>
      </c>
      <c r="G343" s="839"/>
      <c r="H343" s="840"/>
      <c r="I343" s="858">
        <v>9.6684299999999989E-4</v>
      </c>
      <c r="J343" s="859"/>
      <c r="K343" s="860"/>
      <c r="L343" s="275" t="s">
        <v>127</v>
      </c>
      <c r="M343" s="190" t="s">
        <v>123</v>
      </c>
      <c r="N343" s="187">
        <v>0.27300000000000002</v>
      </c>
      <c r="O343" s="277">
        <v>56.947800000000001</v>
      </c>
      <c r="P343" s="187">
        <v>1.25</v>
      </c>
      <c r="Q343" s="192">
        <v>0.38949070387500012</v>
      </c>
      <c r="R343" s="606">
        <v>0.38949070387500012</v>
      </c>
      <c r="S343" s="842"/>
      <c r="T343" s="842"/>
      <c r="U343" s="857"/>
      <c r="V343" s="216">
        <v>0</v>
      </c>
      <c r="W343" s="622">
        <f t="shared" si="13"/>
        <v>0</v>
      </c>
    </row>
    <row r="344" spans="1:50" s="146" customFormat="1" ht="16.5" customHeight="1">
      <c r="A344" s="892">
        <f>+A342+1</f>
        <v>43</v>
      </c>
      <c r="B344" s="816" t="s">
        <v>145</v>
      </c>
      <c r="C344" s="895" t="s">
        <v>192</v>
      </c>
      <c r="D344" s="847" t="s">
        <v>123</v>
      </c>
      <c r="E344" s="849">
        <v>97.3</v>
      </c>
      <c r="F344" s="864">
        <v>0.19</v>
      </c>
      <c r="G344" s="865"/>
      <c r="H344" s="866"/>
      <c r="I344" s="864">
        <v>0.16200000000000001</v>
      </c>
      <c r="J344" s="865"/>
      <c r="K344" s="866"/>
      <c r="L344" s="449"/>
      <c r="M344" s="162"/>
      <c r="N344" s="545"/>
      <c r="O344" s="545"/>
      <c r="P344" s="545"/>
      <c r="Q344" s="605"/>
      <c r="R344" s="530">
        <v>0.96612522000000012</v>
      </c>
      <c r="S344" s="841">
        <v>2.3357628600000004</v>
      </c>
      <c r="T344" s="841">
        <v>227.26972627800004</v>
      </c>
      <c r="U344" s="862">
        <v>133.26574237200003</v>
      </c>
      <c r="V344" s="216">
        <v>3.1017463368965648</v>
      </c>
      <c r="W344" s="622">
        <f t="shared" si="13"/>
        <v>301.79991858003575</v>
      </c>
    </row>
    <row r="345" spans="1:50" s="146" customFormat="1" ht="16.5" customHeight="1">
      <c r="A345" s="893"/>
      <c r="B345" s="817"/>
      <c r="C345" s="896"/>
      <c r="D345" s="848"/>
      <c r="E345" s="850"/>
      <c r="F345" s="838">
        <v>0.44403000000000004</v>
      </c>
      <c r="G345" s="839"/>
      <c r="H345" s="840"/>
      <c r="I345" s="838">
        <v>0.52209522000000008</v>
      </c>
      <c r="J345" s="839"/>
      <c r="K345" s="840"/>
      <c r="L345" s="275" t="s">
        <v>146</v>
      </c>
      <c r="M345" s="190" t="s">
        <v>123</v>
      </c>
      <c r="N345" s="276">
        <v>1</v>
      </c>
      <c r="O345" s="194">
        <v>97.3</v>
      </c>
      <c r="P345" s="187">
        <v>1.2</v>
      </c>
      <c r="Q345" s="192">
        <v>1.3696376400000003</v>
      </c>
      <c r="R345" s="530">
        <v>1.3696376400000003</v>
      </c>
      <c r="S345" s="842"/>
      <c r="T345" s="842"/>
      <c r="U345" s="863"/>
      <c r="V345" s="216">
        <v>0</v>
      </c>
      <c r="W345" s="622">
        <f t="shared" si="13"/>
        <v>0</v>
      </c>
    </row>
    <row r="346" spans="1:50" s="492" customFormat="1" ht="12.75" customHeight="1">
      <c r="A346" s="843">
        <f>+A344+1</f>
        <v>44</v>
      </c>
      <c r="B346" s="816" t="s">
        <v>124</v>
      </c>
      <c r="C346" s="895" t="s">
        <v>187</v>
      </c>
      <c r="D346" s="847" t="s">
        <v>122</v>
      </c>
      <c r="E346" s="849">
        <v>552.84</v>
      </c>
      <c r="F346" s="867">
        <v>5.0000000000000001E-3</v>
      </c>
      <c r="G346" s="868"/>
      <c r="H346" s="869"/>
      <c r="I346" s="838">
        <v>0.02</v>
      </c>
      <c r="J346" s="839"/>
      <c r="K346" s="840"/>
      <c r="L346" s="449"/>
      <c r="M346" s="162"/>
      <c r="N346" s="545"/>
      <c r="O346" s="545"/>
      <c r="P346" s="545"/>
      <c r="Q346" s="605"/>
      <c r="R346" s="530">
        <v>7.6141199999999992E-2</v>
      </c>
      <c r="S346" s="841">
        <v>0.1065654174432</v>
      </c>
      <c r="T346" s="841">
        <v>58.913625379298693</v>
      </c>
      <c r="U346" s="862">
        <v>16.81972437129869</v>
      </c>
      <c r="V346" s="216">
        <v>0.14151217953448358</v>
      </c>
      <c r="W346" s="622">
        <f t="shared" si="13"/>
        <v>78.233593333843913</v>
      </c>
    </row>
    <row r="347" spans="1:50" s="492" customFormat="1" ht="12.75">
      <c r="A347" s="844"/>
      <c r="B347" s="817"/>
      <c r="C347" s="896"/>
      <c r="D347" s="848"/>
      <c r="E347" s="850"/>
      <c r="F347" s="867">
        <v>1.1685000000000001E-2</v>
      </c>
      <c r="G347" s="868"/>
      <c r="H347" s="869"/>
      <c r="I347" s="867">
        <v>6.4456199999999991E-2</v>
      </c>
      <c r="J347" s="868"/>
      <c r="K347" s="869"/>
      <c r="L347" s="275" t="s">
        <v>82</v>
      </c>
      <c r="M347" s="190" t="s">
        <v>125</v>
      </c>
      <c r="N347" s="191">
        <v>1E-3</v>
      </c>
      <c r="O347" s="194">
        <v>0.55284</v>
      </c>
      <c r="P347" s="187">
        <v>26.655999999999999</v>
      </c>
      <c r="Q347" s="192">
        <v>3.0424217443200004E-2</v>
      </c>
      <c r="R347" s="606">
        <v>3.0424217443200004E-2</v>
      </c>
      <c r="S347" s="842"/>
      <c r="T347" s="842"/>
      <c r="U347" s="863"/>
      <c r="V347" s="216">
        <v>0</v>
      </c>
      <c r="W347" s="622">
        <f t="shared" si="13"/>
        <v>0</v>
      </c>
    </row>
    <row r="348" spans="1:50" s="337" customFormat="1" ht="18" customHeight="1">
      <c r="A348" s="296"/>
      <c r="B348" s="297"/>
      <c r="C348" s="298" t="s">
        <v>202</v>
      </c>
      <c r="D348" s="299"/>
      <c r="E348" s="300"/>
      <c r="F348" s="301"/>
      <c r="G348" s="302"/>
      <c r="H348" s="301"/>
      <c r="I348" s="301"/>
      <c r="J348" s="302"/>
      <c r="K348" s="301"/>
      <c r="L348" s="303"/>
      <c r="M348" s="304"/>
      <c r="N348" s="305"/>
      <c r="O348" s="306"/>
      <c r="P348" s="301"/>
      <c r="Q348" s="307"/>
      <c r="R348" s="306"/>
      <c r="S348" s="306"/>
      <c r="T348" s="308" t="e">
        <f>SUM(#REF!)-#REF!</f>
        <v>#REF!</v>
      </c>
      <c r="U348" s="308" t="e">
        <f>SUM(#REF!)-#REF!</f>
        <v>#REF!</v>
      </c>
      <c r="V348" s="487"/>
      <c r="W348" s="733">
        <f>SUM(W233:W347)</f>
        <v>15508.851423256974</v>
      </c>
      <c r="X348" s="735"/>
      <c r="Y348" s="148"/>
      <c r="Z348" s="148"/>
      <c r="AA348" s="148"/>
      <c r="AB348" s="148"/>
      <c r="AC348" s="148"/>
      <c r="AD348" s="148"/>
      <c r="AE348" s="148"/>
      <c r="AF348" s="390"/>
      <c r="AG348" s="390"/>
      <c r="AH348" s="390"/>
      <c r="AI348" s="390"/>
      <c r="AJ348" s="390"/>
      <c r="AK348" s="390"/>
      <c r="AL348" s="390"/>
      <c r="AM348" s="390"/>
      <c r="AN348" s="390"/>
      <c r="AO348" s="390"/>
      <c r="AP348" s="390"/>
      <c r="AQ348" s="390"/>
      <c r="AR348" s="390"/>
      <c r="AS348" s="390"/>
      <c r="AT348" s="390"/>
      <c r="AU348" s="390"/>
      <c r="AV348" s="390"/>
      <c r="AW348" s="390"/>
      <c r="AX348" s="390"/>
    </row>
    <row r="349" spans="1:50" s="337" customFormat="1" ht="18" customHeight="1">
      <c r="A349" s="296"/>
      <c r="B349" s="297"/>
      <c r="C349" s="298" t="s">
        <v>351</v>
      </c>
      <c r="D349" s="299"/>
      <c r="E349" s="300"/>
      <c r="F349" s="301"/>
      <c r="G349" s="302"/>
      <c r="H349" s="301"/>
      <c r="I349" s="301"/>
      <c r="J349" s="302"/>
      <c r="K349" s="301"/>
      <c r="L349" s="303"/>
      <c r="M349" s="304"/>
      <c r="N349" s="305"/>
      <c r="O349" s="306"/>
      <c r="P349" s="301"/>
      <c r="Q349" s="307"/>
      <c r="R349" s="306"/>
      <c r="S349" s="306"/>
      <c r="T349" s="308" t="e">
        <f>SUM(#REF!)-#REF!</f>
        <v>#REF!</v>
      </c>
      <c r="U349" s="308" t="e">
        <f>SUM(#REF!)-#REF!</f>
        <v>#REF!</v>
      </c>
      <c r="V349" s="487"/>
      <c r="W349" s="733">
        <f>+W348+W229+W69</f>
        <v>39698.044969478637</v>
      </c>
      <c r="X349" s="735"/>
      <c r="Y349" s="737"/>
      <c r="Z349" s="148"/>
      <c r="AA349" s="148"/>
      <c r="AB349" s="148"/>
      <c r="AC349" s="148"/>
      <c r="AD349" s="148"/>
      <c r="AE349" s="148"/>
      <c r="AF349" s="390"/>
      <c r="AG349" s="390"/>
      <c r="AH349" s="390"/>
      <c r="AI349" s="390"/>
      <c r="AJ349" s="390"/>
      <c r="AK349" s="390"/>
      <c r="AL349" s="390"/>
      <c r="AM349" s="390"/>
      <c r="AN349" s="390"/>
      <c r="AO349" s="390"/>
      <c r="AP349" s="390"/>
      <c r="AQ349" s="390"/>
      <c r="AR349" s="390"/>
      <c r="AS349" s="390"/>
      <c r="AT349" s="390"/>
      <c r="AU349" s="390"/>
      <c r="AV349" s="390"/>
      <c r="AW349" s="390"/>
      <c r="AX349" s="390"/>
    </row>
    <row r="350" spans="1:50" s="217" customFormat="1" ht="17.25" customHeight="1">
      <c r="A350" s="218"/>
      <c r="B350" s="219"/>
      <c r="C350" s="246" t="s">
        <v>132</v>
      </c>
      <c r="D350" s="220"/>
      <c r="E350" s="227"/>
      <c r="F350" s="222"/>
      <c r="G350" s="223"/>
      <c r="H350" s="222"/>
      <c r="I350" s="222"/>
      <c r="J350" s="223"/>
      <c r="K350" s="222"/>
      <c r="L350" s="224"/>
      <c r="M350" s="225"/>
      <c r="N350" s="226"/>
      <c r="O350" s="227"/>
      <c r="P350" s="222"/>
      <c r="Q350" s="223"/>
      <c r="R350" s="227"/>
      <c r="S350" s="227"/>
      <c r="T350" s="228"/>
      <c r="U350" s="229"/>
      <c r="V350" s="232"/>
      <c r="W350" s="592">
        <v>2653.666666666667</v>
      </c>
      <c r="X350" s="591">
        <f>SUM(W350)/$W$351</f>
        <v>6.265783752649752E-2</v>
      </c>
      <c r="Z350" s="148"/>
      <c r="AA350" s="148"/>
      <c r="AB350" s="148"/>
      <c r="AC350" s="148"/>
      <c r="AD350" s="148"/>
      <c r="AE350" s="148"/>
      <c r="AF350" s="148"/>
      <c r="AG350" s="148"/>
      <c r="AH350" s="148"/>
      <c r="AI350" s="148"/>
      <c r="AJ350" s="148"/>
      <c r="AK350" s="148"/>
      <c r="AL350" s="148"/>
      <c r="AM350" s="148"/>
      <c r="AN350" s="148"/>
      <c r="AO350" s="148"/>
      <c r="AP350" s="148"/>
      <c r="AQ350" s="148"/>
      <c r="AR350" s="148"/>
    </row>
    <row r="351" spans="1:50" s="217" customFormat="1" ht="15" customHeight="1">
      <c r="A351" s="218"/>
      <c r="B351" s="219"/>
      <c r="C351" s="246" t="s">
        <v>116</v>
      </c>
      <c r="D351" s="220"/>
      <c r="E351" s="227"/>
      <c r="F351" s="222"/>
      <c r="G351" s="223"/>
      <c r="H351" s="222"/>
      <c r="I351" s="222"/>
      <c r="J351" s="223"/>
      <c r="K351" s="222"/>
      <c r="L351" s="224"/>
      <c r="M351" s="225"/>
      <c r="N351" s="226"/>
      <c r="O351" s="227"/>
      <c r="P351" s="222"/>
      <c r="Q351" s="223"/>
      <c r="R351" s="227"/>
      <c r="S351" s="227"/>
      <c r="T351" s="228"/>
      <c r="U351" s="229"/>
      <c r="V351" s="232"/>
      <c r="W351" s="231">
        <f>+W350+W349</f>
        <v>42351.711636145301</v>
      </c>
      <c r="X351" s="507" t="e">
        <f>SUM(X22:X350)</f>
        <v>#DIV/0!</v>
      </c>
      <c r="Y351" s="148"/>
      <c r="Z351" s="148"/>
      <c r="AA351" s="148"/>
      <c r="AB351" s="148"/>
      <c r="AC351" s="148"/>
      <c r="AD351" s="148"/>
      <c r="AE351" s="148"/>
      <c r="AF351" s="148"/>
      <c r="AG351" s="148"/>
      <c r="AH351" s="148"/>
      <c r="AI351" s="148"/>
      <c r="AJ351" s="148"/>
      <c r="AK351" s="148"/>
      <c r="AL351" s="148"/>
      <c r="AM351" s="148"/>
      <c r="AN351" s="148"/>
      <c r="AO351" s="148"/>
      <c r="AP351" s="148"/>
      <c r="AQ351" s="148"/>
      <c r="AR351" s="148"/>
    </row>
    <row r="352" spans="1:50" s="217" customFormat="1" ht="13.5" customHeight="1">
      <c r="A352" s="218"/>
      <c r="B352" s="219"/>
      <c r="C352" s="246" t="s">
        <v>55</v>
      </c>
      <c r="D352" s="220">
        <v>0.2</v>
      </c>
      <c r="E352" s="227"/>
      <c r="F352" s="222"/>
      <c r="G352" s="223"/>
      <c r="H352" s="222"/>
      <c r="I352" s="222"/>
      <c r="J352" s="223"/>
      <c r="K352" s="222"/>
      <c r="L352" s="224"/>
      <c r="M352" s="225"/>
      <c r="N352" s="226"/>
      <c r="O352" s="227"/>
      <c r="P352" s="222"/>
      <c r="Q352" s="223"/>
      <c r="R352" s="227"/>
      <c r="S352" s="227"/>
      <c r="T352" s="228"/>
      <c r="U352" s="229"/>
      <c r="V352" s="232"/>
      <c r="W352" s="231">
        <f>+(W351)*D352</f>
        <v>8470.3423272290602</v>
      </c>
      <c r="X352" s="506"/>
      <c r="Y352" s="148"/>
      <c r="Z352" s="148"/>
      <c r="AA352" s="148"/>
      <c r="AB352" s="148"/>
      <c r="AC352" s="148"/>
      <c r="AD352" s="148"/>
      <c r="AE352" s="148"/>
      <c r="AF352" s="148"/>
      <c r="AG352" s="148"/>
      <c r="AH352" s="148"/>
      <c r="AI352" s="148"/>
      <c r="AJ352" s="148"/>
      <c r="AK352" s="148"/>
      <c r="AL352" s="148"/>
      <c r="AM352" s="148"/>
      <c r="AN352" s="148"/>
      <c r="AO352" s="148"/>
      <c r="AP352" s="148"/>
      <c r="AQ352" s="148"/>
      <c r="AR352" s="148"/>
    </row>
    <row r="353" spans="1:44" s="217" customFormat="1" ht="13.5" customHeight="1">
      <c r="A353" s="218"/>
      <c r="B353" s="219"/>
      <c r="C353" s="247" t="s">
        <v>133</v>
      </c>
      <c r="D353" s="233"/>
      <c r="E353" s="227"/>
      <c r="F353" s="222"/>
      <c r="G353" s="223"/>
      <c r="H353" s="222"/>
      <c r="I353" s="222"/>
      <c r="J353" s="223"/>
      <c r="K353" s="222"/>
      <c r="L353" s="224"/>
      <c r="M353" s="225"/>
      <c r="N353" s="226"/>
      <c r="O353" s="227"/>
      <c r="P353" s="222"/>
      <c r="Q353" s="223"/>
      <c r="R353" s="227"/>
      <c r="S353" s="227"/>
      <c r="T353" s="228"/>
      <c r="U353" s="229"/>
      <c r="V353" s="232"/>
      <c r="W353" s="234">
        <f>SUM(W351:W352)</f>
        <v>50822.053963374361</v>
      </c>
      <c r="X353" s="506"/>
      <c r="Y353" s="148"/>
      <c r="Z353" s="148"/>
      <c r="AA353" s="148"/>
      <c r="AB353" s="148"/>
      <c r="AC353" s="148"/>
      <c r="AD353" s="148"/>
      <c r="AE353" s="148"/>
      <c r="AF353" s="148"/>
      <c r="AG353" s="148"/>
      <c r="AH353" s="148"/>
      <c r="AI353" s="148"/>
      <c r="AJ353" s="148"/>
      <c r="AK353" s="148"/>
      <c r="AL353" s="148"/>
      <c r="AM353" s="148"/>
      <c r="AN353" s="148"/>
      <c r="AO353" s="148"/>
      <c r="AP353" s="148"/>
      <c r="AQ353" s="148"/>
      <c r="AR353" s="148"/>
    </row>
    <row r="354" spans="1:44" s="217" customFormat="1" ht="14.25" customHeight="1">
      <c r="A354" s="218"/>
      <c r="B354" s="219"/>
      <c r="C354" s="745" t="s">
        <v>120</v>
      </c>
      <c r="D354" s="746"/>
      <c r="E354" s="747"/>
      <c r="F354" s="748"/>
      <c r="G354" s="749"/>
      <c r="H354" s="748"/>
      <c r="I354" s="748"/>
      <c r="J354" s="749"/>
      <c r="K354" s="748"/>
      <c r="L354" s="750"/>
      <c r="M354" s="751"/>
      <c r="N354" s="752"/>
      <c r="O354" s="753"/>
      <c r="P354" s="752"/>
      <c r="Q354" s="753"/>
      <c r="R354" s="753"/>
      <c r="S354" s="753"/>
      <c r="T354" s="754"/>
      <c r="U354" s="753"/>
      <c r="V354" s="230"/>
      <c r="W354" s="755">
        <f>+W353</f>
        <v>50822.053963374361</v>
      </c>
      <c r="X354" s="508"/>
      <c r="Y354" s="331">
        <f>+[2]ծավալ!$W$77+[3]ծավալ!$W$185+[4]ծավալ!$W$146</f>
        <v>50822.053963374368</v>
      </c>
      <c r="Z354" s="736">
        <f>+W354-Y354</f>
        <v>0</v>
      </c>
      <c r="AA354" s="148"/>
      <c r="AB354" s="148"/>
      <c r="AC354" s="148"/>
      <c r="AD354" s="148"/>
      <c r="AE354" s="148"/>
      <c r="AF354" s="148"/>
      <c r="AG354" s="148"/>
      <c r="AH354" s="148"/>
      <c r="AI354" s="148"/>
      <c r="AJ354" s="148"/>
      <c r="AK354" s="148"/>
      <c r="AL354" s="148"/>
      <c r="AM354" s="148"/>
      <c r="AN354" s="148"/>
      <c r="AO354" s="148"/>
      <c r="AP354" s="148"/>
      <c r="AQ354" s="148"/>
      <c r="AR354" s="148"/>
    </row>
    <row r="355" spans="1:44" s="217" customFormat="1" ht="32.25" customHeight="1">
      <c r="A355" s="1014" t="s">
        <v>392</v>
      </c>
      <c r="B355" s="1015"/>
      <c r="C355" s="1015"/>
      <c r="D355" s="1015"/>
      <c r="E355" s="1015"/>
      <c r="F355" s="1015"/>
      <c r="G355" s="1015"/>
      <c r="H355" s="1015"/>
      <c r="I355" s="1015"/>
      <c r="J355" s="1015"/>
      <c r="K355" s="1015"/>
      <c r="L355" s="1015"/>
      <c r="M355" s="1015"/>
      <c r="N355" s="1015"/>
      <c r="O355" s="1015"/>
      <c r="P355" s="1015"/>
      <c r="Q355" s="1015"/>
      <c r="R355" s="1015"/>
      <c r="S355" s="1015"/>
      <c r="T355" s="1015"/>
      <c r="U355" s="1015"/>
      <c r="V355" s="1015"/>
      <c r="W355" s="1016"/>
      <c r="X355" s="744"/>
      <c r="Y355" s="331"/>
      <c r="Z355" s="736"/>
      <c r="AA355" s="148"/>
      <c r="AB355" s="148"/>
      <c r="AC355" s="148"/>
      <c r="AD355" s="148"/>
      <c r="AE355" s="148"/>
      <c r="AF355" s="148"/>
      <c r="AG355" s="148"/>
      <c r="AH355" s="148"/>
      <c r="AI355" s="148"/>
      <c r="AJ355" s="148"/>
      <c r="AK355" s="148"/>
      <c r="AL355" s="148"/>
      <c r="AM355" s="148"/>
      <c r="AN355" s="148"/>
      <c r="AO355" s="148"/>
      <c r="AP355" s="148"/>
      <c r="AQ355" s="148"/>
      <c r="AR355" s="148"/>
    </row>
    <row r="356" spans="1:44" s="147" customFormat="1" ht="21" customHeight="1">
      <c r="A356" s="149"/>
      <c r="B356" s="150"/>
      <c r="C356" s="742"/>
      <c r="D356" s="742"/>
      <c r="E356" s="742"/>
      <c r="F356" s="742"/>
      <c r="G356" s="742"/>
      <c r="H356" s="742"/>
      <c r="I356" s="742"/>
      <c r="J356" s="742"/>
      <c r="K356" s="742"/>
      <c r="L356" s="742"/>
      <c r="M356" s="742"/>
      <c r="N356" s="742"/>
      <c r="O356" s="742"/>
      <c r="P356" s="742"/>
      <c r="Q356" s="742"/>
      <c r="R356" s="742"/>
      <c r="S356" s="742"/>
      <c r="T356" s="742"/>
      <c r="U356" s="742"/>
      <c r="V356" s="742"/>
      <c r="W356" s="742"/>
      <c r="X356" s="743"/>
      <c r="Y356" s="148"/>
      <c r="Z356" s="148"/>
      <c r="AA356" s="148"/>
      <c r="AB356" s="148"/>
      <c r="AC356" s="148"/>
      <c r="AD356" s="148"/>
      <c r="AE356" s="148"/>
      <c r="AF356" s="148"/>
      <c r="AG356" s="148"/>
      <c r="AH356" s="148"/>
      <c r="AI356" s="148"/>
      <c r="AJ356" s="148"/>
      <c r="AK356" s="148"/>
      <c r="AL356" s="148"/>
      <c r="AM356" s="148"/>
      <c r="AN356" s="148"/>
      <c r="AO356" s="148"/>
      <c r="AP356" s="148"/>
      <c r="AQ356" s="148"/>
      <c r="AR356" s="148"/>
    </row>
  </sheetData>
  <mergeCells count="1579">
    <mergeCell ref="D15:D19"/>
    <mergeCell ref="F20:H20"/>
    <mergeCell ref="I20:K20"/>
    <mergeCell ref="E15:E19"/>
    <mergeCell ref="F15:H19"/>
    <mergeCell ref="O16:O19"/>
    <mergeCell ref="P16:P19"/>
    <mergeCell ref="Q16:Q19"/>
    <mergeCell ref="U25:U28"/>
    <mergeCell ref="U29:U30"/>
    <mergeCell ref="F30:H30"/>
    <mergeCell ref="I30:K30"/>
    <mergeCell ref="E31:E33"/>
    <mergeCell ref="F26:H28"/>
    <mergeCell ref="I26:K28"/>
    <mergeCell ref="R26:R28"/>
    <mergeCell ref="U31:U33"/>
    <mergeCell ref="F32:H33"/>
    <mergeCell ref="I32:K33"/>
    <mergeCell ref="R32:R33"/>
    <mergeCell ref="X15:X19"/>
    <mergeCell ref="T15:T19"/>
    <mergeCell ref="U15:U19"/>
    <mergeCell ref="A15:A19"/>
    <mergeCell ref="B15:B19"/>
    <mergeCell ref="I14:K14"/>
    <mergeCell ref="A1:X1"/>
    <mergeCell ref="P10:R10"/>
    <mergeCell ref="D11:F11"/>
    <mergeCell ref="N11:P11"/>
    <mergeCell ref="A13:C13"/>
    <mergeCell ref="E13:I13"/>
    <mergeCell ref="J13:L13"/>
    <mergeCell ref="M13:P13"/>
    <mergeCell ref="Q13:S13"/>
    <mergeCell ref="A2:C2"/>
    <mergeCell ref="E6:R6"/>
    <mergeCell ref="E7:R7"/>
    <mergeCell ref="A9:B9"/>
    <mergeCell ref="P9:R9"/>
    <mergeCell ref="A4:V4"/>
    <mergeCell ref="E10:G10"/>
    <mergeCell ref="W15:W19"/>
    <mergeCell ref="L15:Q15"/>
    <mergeCell ref="R15:R19"/>
    <mergeCell ref="L16:L19"/>
    <mergeCell ref="M16:M19"/>
    <mergeCell ref="N16:N19"/>
    <mergeCell ref="I15:K19"/>
    <mergeCell ref="S15:S19"/>
    <mergeCell ref="V15:V19"/>
    <mergeCell ref="C15:C19"/>
    <mergeCell ref="A29:A30"/>
    <mergeCell ref="B29:B30"/>
    <mergeCell ref="C29:C30"/>
    <mergeCell ref="D29:D30"/>
    <mergeCell ref="E29:E30"/>
    <mergeCell ref="F29:H29"/>
    <mergeCell ref="I29:K29"/>
    <mergeCell ref="R29:R30"/>
    <mergeCell ref="S29:S30"/>
    <mergeCell ref="T29:T30"/>
    <mergeCell ref="A25:A28"/>
    <mergeCell ref="B25:B28"/>
    <mergeCell ref="C25:C28"/>
    <mergeCell ref="D25:D28"/>
    <mergeCell ref="E25:E28"/>
    <mergeCell ref="F25:H25"/>
    <mergeCell ref="I25:K25"/>
    <mergeCell ref="S25:S28"/>
    <mergeCell ref="T25:T28"/>
    <mergeCell ref="A34:A36"/>
    <mergeCell ref="B34:B36"/>
    <mergeCell ref="C34:C36"/>
    <mergeCell ref="D34:D36"/>
    <mergeCell ref="E34:E36"/>
    <mergeCell ref="F34:H34"/>
    <mergeCell ref="I34:K34"/>
    <mergeCell ref="S34:S36"/>
    <mergeCell ref="T34:T36"/>
    <mergeCell ref="U34:U36"/>
    <mergeCell ref="F35:H36"/>
    <mergeCell ref="I35:K36"/>
    <mergeCell ref="R35:R36"/>
    <mergeCell ref="A31:A33"/>
    <mergeCell ref="B31:B33"/>
    <mergeCell ref="C31:C33"/>
    <mergeCell ref="D31:D33"/>
    <mergeCell ref="F31:H31"/>
    <mergeCell ref="I31:K31"/>
    <mergeCell ref="S31:S33"/>
    <mergeCell ref="T31:T33"/>
    <mergeCell ref="F38:H40"/>
    <mergeCell ref="I38:K40"/>
    <mergeCell ref="R38:R40"/>
    <mergeCell ref="A41:A43"/>
    <mergeCell ref="B41:B43"/>
    <mergeCell ref="C41:C43"/>
    <mergeCell ref="D41:D43"/>
    <mergeCell ref="E41:E43"/>
    <mergeCell ref="F41:H41"/>
    <mergeCell ref="I41:K41"/>
    <mergeCell ref="S41:S43"/>
    <mergeCell ref="T41:T43"/>
    <mergeCell ref="U41:U43"/>
    <mergeCell ref="F42:H43"/>
    <mergeCell ref="I42:K43"/>
    <mergeCell ref="R42:R43"/>
    <mergeCell ref="A37:A40"/>
    <mergeCell ref="B37:B40"/>
    <mergeCell ref="C37:C40"/>
    <mergeCell ref="D37:D40"/>
    <mergeCell ref="E37:E40"/>
    <mergeCell ref="F37:H37"/>
    <mergeCell ref="I37:K37"/>
    <mergeCell ref="S37:S40"/>
    <mergeCell ref="T37:T40"/>
    <mergeCell ref="U37:U40"/>
    <mergeCell ref="U44:U45"/>
    <mergeCell ref="F45:H45"/>
    <mergeCell ref="I45:K45"/>
    <mergeCell ref="A46:A47"/>
    <mergeCell ref="B46:B47"/>
    <mergeCell ref="C46:C47"/>
    <mergeCell ref="D46:D47"/>
    <mergeCell ref="E46:E47"/>
    <mergeCell ref="F46:H46"/>
    <mergeCell ref="I46:K46"/>
    <mergeCell ref="S46:S47"/>
    <mergeCell ref="T46:T47"/>
    <mergeCell ref="U46:U47"/>
    <mergeCell ref="F47:H47"/>
    <mergeCell ref="I47:K47"/>
    <mergeCell ref="A44:A45"/>
    <mergeCell ref="B44:B45"/>
    <mergeCell ref="C44:C45"/>
    <mergeCell ref="D44:D45"/>
    <mergeCell ref="E44:E45"/>
    <mergeCell ref="F44:H44"/>
    <mergeCell ref="I44:K44"/>
    <mergeCell ref="S44:S45"/>
    <mergeCell ref="T44:T45"/>
    <mergeCell ref="U49:U50"/>
    <mergeCell ref="F50:H50"/>
    <mergeCell ref="I50:K50"/>
    <mergeCell ref="A51:A52"/>
    <mergeCell ref="B51:B52"/>
    <mergeCell ref="C51:C52"/>
    <mergeCell ref="D51:D52"/>
    <mergeCell ref="E51:E52"/>
    <mergeCell ref="F51:H51"/>
    <mergeCell ref="I51:K51"/>
    <mergeCell ref="S51:S52"/>
    <mergeCell ref="T51:T52"/>
    <mergeCell ref="U51:U52"/>
    <mergeCell ref="F52:H52"/>
    <mergeCell ref="I52:K52"/>
    <mergeCell ref="A49:A50"/>
    <mergeCell ref="B49:B50"/>
    <mergeCell ref="C49:C50"/>
    <mergeCell ref="D49:D50"/>
    <mergeCell ref="E49:E50"/>
    <mergeCell ref="F49:H49"/>
    <mergeCell ref="I49:K49"/>
    <mergeCell ref="S49:S50"/>
    <mergeCell ref="T49:T50"/>
    <mergeCell ref="U53:U55"/>
    <mergeCell ref="F54:H55"/>
    <mergeCell ref="I54:K55"/>
    <mergeCell ref="R54:R55"/>
    <mergeCell ref="A56:A57"/>
    <mergeCell ref="B56:B57"/>
    <mergeCell ref="C56:C57"/>
    <mergeCell ref="D56:D57"/>
    <mergeCell ref="E56:E57"/>
    <mergeCell ref="F56:H56"/>
    <mergeCell ref="I56:K56"/>
    <mergeCell ref="S56:S57"/>
    <mergeCell ref="T56:T57"/>
    <mergeCell ref="U56:U57"/>
    <mergeCell ref="F57:H57"/>
    <mergeCell ref="I57:K57"/>
    <mergeCell ref="A53:A55"/>
    <mergeCell ref="B53:B55"/>
    <mergeCell ref="C53:C55"/>
    <mergeCell ref="D53:D55"/>
    <mergeCell ref="E53:E55"/>
    <mergeCell ref="F53:H53"/>
    <mergeCell ref="I53:K53"/>
    <mergeCell ref="S53:S55"/>
    <mergeCell ref="T53:T55"/>
    <mergeCell ref="U58:U59"/>
    <mergeCell ref="F59:H59"/>
    <mergeCell ref="I59:K59"/>
    <mergeCell ref="A60:A61"/>
    <mergeCell ref="B60:B61"/>
    <mergeCell ref="C60:C61"/>
    <mergeCell ref="D60:D61"/>
    <mergeCell ref="E60:E61"/>
    <mergeCell ref="F60:H60"/>
    <mergeCell ref="I60:K60"/>
    <mergeCell ref="S60:S61"/>
    <mergeCell ref="T60:T61"/>
    <mergeCell ref="U60:U61"/>
    <mergeCell ref="F61:H61"/>
    <mergeCell ref="I61:K61"/>
    <mergeCell ref="A58:A59"/>
    <mergeCell ref="B58:B59"/>
    <mergeCell ref="C58:C59"/>
    <mergeCell ref="D58:D59"/>
    <mergeCell ref="E58:E59"/>
    <mergeCell ref="F58:H58"/>
    <mergeCell ref="I58:K58"/>
    <mergeCell ref="S58:S59"/>
    <mergeCell ref="T58:T59"/>
    <mergeCell ref="C66:C68"/>
    <mergeCell ref="D66:D68"/>
    <mergeCell ref="E66:E68"/>
    <mergeCell ref="F66:H66"/>
    <mergeCell ref="I66:K66"/>
    <mergeCell ref="S66:S68"/>
    <mergeCell ref="T66:T68"/>
    <mergeCell ref="U62:U63"/>
    <mergeCell ref="F63:H63"/>
    <mergeCell ref="I63:K63"/>
    <mergeCell ref="A64:A65"/>
    <mergeCell ref="B64:B65"/>
    <mergeCell ref="C64:C65"/>
    <mergeCell ref="D64:D65"/>
    <mergeCell ref="E64:E65"/>
    <mergeCell ref="F64:H64"/>
    <mergeCell ref="I64:K64"/>
    <mergeCell ref="S64:S65"/>
    <mergeCell ref="T64:T65"/>
    <mergeCell ref="U64:U65"/>
    <mergeCell ref="F65:H65"/>
    <mergeCell ref="I65:K65"/>
    <mergeCell ref="A62:A63"/>
    <mergeCell ref="B62:B63"/>
    <mergeCell ref="C62:C63"/>
    <mergeCell ref="D62:D63"/>
    <mergeCell ref="E62:E63"/>
    <mergeCell ref="F62:H62"/>
    <mergeCell ref="I62:K62"/>
    <mergeCell ref="S62:S63"/>
    <mergeCell ref="T62:T63"/>
    <mergeCell ref="A75:A76"/>
    <mergeCell ref="B75:B76"/>
    <mergeCell ref="C75:C76"/>
    <mergeCell ref="D75:D76"/>
    <mergeCell ref="E75:E76"/>
    <mergeCell ref="F75:H75"/>
    <mergeCell ref="I75:K75"/>
    <mergeCell ref="R75:R76"/>
    <mergeCell ref="S75:S76"/>
    <mergeCell ref="T75:T76"/>
    <mergeCell ref="U75:U76"/>
    <mergeCell ref="F76:H76"/>
    <mergeCell ref="I76:K76"/>
    <mergeCell ref="D23:D24"/>
    <mergeCell ref="E23:E24"/>
    <mergeCell ref="R23:R24"/>
    <mergeCell ref="S23:S24"/>
    <mergeCell ref="T23:T24"/>
    <mergeCell ref="U23:U24"/>
    <mergeCell ref="F24:H24"/>
    <mergeCell ref="I24:K24"/>
    <mergeCell ref="F23:H23"/>
    <mergeCell ref="I23:K23"/>
    <mergeCell ref="A23:A24"/>
    <mergeCell ref="B23:B24"/>
    <mergeCell ref="C23:C24"/>
    <mergeCell ref="U66:U68"/>
    <mergeCell ref="F67:H68"/>
    <mergeCell ref="I67:K68"/>
    <mergeCell ref="R67:R68"/>
    <mergeCell ref="A66:A68"/>
    <mergeCell ref="B66:B68"/>
    <mergeCell ref="U77:U80"/>
    <mergeCell ref="F78:H80"/>
    <mergeCell ref="I78:K80"/>
    <mergeCell ref="R78:R80"/>
    <mergeCell ref="A81:A82"/>
    <mergeCell ref="B81:B82"/>
    <mergeCell ref="C81:C82"/>
    <mergeCell ref="D81:D82"/>
    <mergeCell ref="E81:E82"/>
    <mergeCell ref="F81:H81"/>
    <mergeCell ref="I81:K81"/>
    <mergeCell ref="R81:R82"/>
    <mergeCell ref="S81:S82"/>
    <mergeCell ref="T81:T82"/>
    <mergeCell ref="U81:U82"/>
    <mergeCell ref="F82:H82"/>
    <mergeCell ref="I82:K82"/>
    <mergeCell ref="A77:A80"/>
    <mergeCell ref="B77:B80"/>
    <mergeCell ref="C77:C80"/>
    <mergeCell ref="D77:D80"/>
    <mergeCell ref="E77:E80"/>
    <mergeCell ref="F77:H77"/>
    <mergeCell ref="I77:K77"/>
    <mergeCell ref="S77:S80"/>
    <mergeCell ref="T77:T80"/>
    <mergeCell ref="U83:U85"/>
    <mergeCell ref="F84:H85"/>
    <mergeCell ref="I84:K85"/>
    <mergeCell ref="R84:R85"/>
    <mergeCell ref="A86:A88"/>
    <mergeCell ref="B86:B88"/>
    <mergeCell ref="C86:C88"/>
    <mergeCell ref="D86:D88"/>
    <mergeCell ref="E86:E88"/>
    <mergeCell ref="F86:H86"/>
    <mergeCell ref="I86:K86"/>
    <mergeCell ref="S86:S88"/>
    <mergeCell ref="T86:T88"/>
    <mergeCell ref="U86:U88"/>
    <mergeCell ref="F87:H88"/>
    <mergeCell ref="I87:K88"/>
    <mergeCell ref="R87:R88"/>
    <mergeCell ref="A83:A85"/>
    <mergeCell ref="B83:B85"/>
    <mergeCell ref="C83:C85"/>
    <mergeCell ref="D83:D85"/>
    <mergeCell ref="E83:E85"/>
    <mergeCell ref="F83:H83"/>
    <mergeCell ref="I83:K83"/>
    <mergeCell ref="S83:S85"/>
    <mergeCell ref="T83:T85"/>
    <mergeCell ref="U89:U91"/>
    <mergeCell ref="F90:H91"/>
    <mergeCell ref="I90:K91"/>
    <mergeCell ref="R90:R91"/>
    <mergeCell ref="A92:A94"/>
    <mergeCell ref="B92:B94"/>
    <mergeCell ref="C92:C94"/>
    <mergeCell ref="D92:D94"/>
    <mergeCell ref="E92:E94"/>
    <mergeCell ref="F92:H92"/>
    <mergeCell ref="I92:K92"/>
    <mergeCell ref="S92:S94"/>
    <mergeCell ref="T92:T94"/>
    <mergeCell ref="U92:U94"/>
    <mergeCell ref="F93:H94"/>
    <mergeCell ref="I93:K94"/>
    <mergeCell ref="R93:R94"/>
    <mergeCell ref="A89:A91"/>
    <mergeCell ref="B89:B91"/>
    <mergeCell ref="C89:C91"/>
    <mergeCell ref="D89:D91"/>
    <mergeCell ref="E89:E91"/>
    <mergeCell ref="F89:H89"/>
    <mergeCell ref="I89:K89"/>
    <mergeCell ref="S89:S91"/>
    <mergeCell ref="T89:T91"/>
    <mergeCell ref="U95:U98"/>
    <mergeCell ref="F96:H98"/>
    <mergeCell ref="I96:K98"/>
    <mergeCell ref="R96:R98"/>
    <mergeCell ref="A99:A100"/>
    <mergeCell ref="B99:B100"/>
    <mergeCell ref="C99:C100"/>
    <mergeCell ref="D99:D100"/>
    <mergeCell ref="E99:E100"/>
    <mergeCell ref="F99:H99"/>
    <mergeCell ref="I99:K99"/>
    <mergeCell ref="S99:S100"/>
    <mergeCell ref="T99:T100"/>
    <mergeCell ref="U99:U100"/>
    <mergeCell ref="F100:H100"/>
    <mergeCell ref="I100:K100"/>
    <mergeCell ref="A95:A98"/>
    <mergeCell ref="B95:B98"/>
    <mergeCell ref="C95:C98"/>
    <mergeCell ref="D95:D98"/>
    <mergeCell ref="E95:E98"/>
    <mergeCell ref="F95:H95"/>
    <mergeCell ref="I95:K95"/>
    <mergeCell ref="S95:S98"/>
    <mergeCell ref="T95:T98"/>
    <mergeCell ref="U101:U103"/>
    <mergeCell ref="F102:H103"/>
    <mergeCell ref="I102:K103"/>
    <mergeCell ref="R102:R103"/>
    <mergeCell ref="A104:A105"/>
    <mergeCell ref="B104:B105"/>
    <mergeCell ref="C104:C105"/>
    <mergeCell ref="D104:D105"/>
    <mergeCell ref="E104:E105"/>
    <mergeCell ref="F104:H104"/>
    <mergeCell ref="I104:K104"/>
    <mergeCell ref="S104:S105"/>
    <mergeCell ref="T104:T105"/>
    <mergeCell ref="U104:U105"/>
    <mergeCell ref="F105:H105"/>
    <mergeCell ref="I105:K105"/>
    <mergeCell ref="A101:A103"/>
    <mergeCell ref="B101:B103"/>
    <mergeCell ref="C101:C103"/>
    <mergeCell ref="D101:D103"/>
    <mergeCell ref="E101:E103"/>
    <mergeCell ref="F101:H101"/>
    <mergeCell ref="I101:K101"/>
    <mergeCell ref="S101:S103"/>
    <mergeCell ref="T101:T103"/>
    <mergeCell ref="U106:U107"/>
    <mergeCell ref="F107:H107"/>
    <mergeCell ref="I107:K107"/>
    <mergeCell ref="A109:A110"/>
    <mergeCell ref="B109:B110"/>
    <mergeCell ref="C109:C110"/>
    <mergeCell ref="D109:D110"/>
    <mergeCell ref="E109:E110"/>
    <mergeCell ref="F109:H109"/>
    <mergeCell ref="I109:K109"/>
    <mergeCell ref="S109:S110"/>
    <mergeCell ref="T109:T110"/>
    <mergeCell ref="U109:U110"/>
    <mergeCell ref="F110:H110"/>
    <mergeCell ref="I110:K110"/>
    <mergeCell ref="A106:A107"/>
    <mergeCell ref="B106:B107"/>
    <mergeCell ref="C106:C107"/>
    <mergeCell ref="D106:D107"/>
    <mergeCell ref="E106:E107"/>
    <mergeCell ref="F106:H106"/>
    <mergeCell ref="I106:K106"/>
    <mergeCell ref="S106:S107"/>
    <mergeCell ref="T106:T107"/>
    <mergeCell ref="U111:U112"/>
    <mergeCell ref="F112:H112"/>
    <mergeCell ref="I112:K112"/>
    <mergeCell ref="A113:A114"/>
    <mergeCell ref="B113:B114"/>
    <mergeCell ref="C113:C114"/>
    <mergeCell ref="D113:D114"/>
    <mergeCell ref="E113:E114"/>
    <mergeCell ref="F113:H113"/>
    <mergeCell ref="I113:K113"/>
    <mergeCell ref="S113:S114"/>
    <mergeCell ref="T113:T114"/>
    <mergeCell ref="U113:U114"/>
    <mergeCell ref="F114:H114"/>
    <mergeCell ref="I114:K114"/>
    <mergeCell ref="A111:A112"/>
    <mergeCell ref="B111:B112"/>
    <mergeCell ref="C111:C112"/>
    <mergeCell ref="D111:D112"/>
    <mergeCell ref="E111:E112"/>
    <mergeCell ref="F111:H111"/>
    <mergeCell ref="I111:K111"/>
    <mergeCell ref="S111:S112"/>
    <mergeCell ref="T111:T112"/>
    <mergeCell ref="U115:U117"/>
    <mergeCell ref="F116:H117"/>
    <mergeCell ref="I116:K117"/>
    <mergeCell ref="R116:R117"/>
    <mergeCell ref="A118:A119"/>
    <mergeCell ref="B118:B119"/>
    <mergeCell ref="C118:C119"/>
    <mergeCell ref="D118:D119"/>
    <mergeCell ref="E118:E119"/>
    <mergeCell ref="F118:H118"/>
    <mergeCell ref="I118:K118"/>
    <mergeCell ref="S118:S119"/>
    <mergeCell ref="T118:T119"/>
    <mergeCell ref="U118:U119"/>
    <mergeCell ref="F119:H119"/>
    <mergeCell ref="I119:K119"/>
    <mergeCell ref="A115:A117"/>
    <mergeCell ref="B115:B117"/>
    <mergeCell ref="C115:C117"/>
    <mergeCell ref="D115:D117"/>
    <mergeCell ref="E115:E117"/>
    <mergeCell ref="F115:H115"/>
    <mergeCell ref="I115:K115"/>
    <mergeCell ref="S115:S117"/>
    <mergeCell ref="T115:T117"/>
    <mergeCell ref="U120:U121"/>
    <mergeCell ref="F121:H121"/>
    <mergeCell ref="I121:K121"/>
    <mergeCell ref="A122:A123"/>
    <mergeCell ref="B122:B123"/>
    <mergeCell ref="C122:C123"/>
    <mergeCell ref="D122:D123"/>
    <mergeCell ref="E122:E123"/>
    <mergeCell ref="F122:H122"/>
    <mergeCell ref="I122:K122"/>
    <mergeCell ref="S122:S123"/>
    <mergeCell ref="T122:T123"/>
    <mergeCell ref="U122:U123"/>
    <mergeCell ref="F123:H123"/>
    <mergeCell ref="I123:K123"/>
    <mergeCell ref="A120:A121"/>
    <mergeCell ref="B120:B121"/>
    <mergeCell ref="C120:C121"/>
    <mergeCell ref="D120:D121"/>
    <mergeCell ref="E120:E121"/>
    <mergeCell ref="F120:H120"/>
    <mergeCell ref="I120:K120"/>
    <mergeCell ref="S120:S121"/>
    <mergeCell ref="T120:T121"/>
    <mergeCell ref="U124:U125"/>
    <mergeCell ref="F125:H125"/>
    <mergeCell ref="I125:K125"/>
    <mergeCell ref="A126:A127"/>
    <mergeCell ref="B126:B127"/>
    <mergeCell ref="C126:C127"/>
    <mergeCell ref="D126:D127"/>
    <mergeCell ref="E126:E127"/>
    <mergeCell ref="F126:H126"/>
    <mergeCell ref="I126:K126"/>
    <mergeCell ref="S126:S127"/>
    <mergeCell ref="T126:T127"/>
    <mergeCell ref="U126:U127"/>
    <mergeCell ref="F127:H127"/>
    <mergeCell ref="I127:K127"/>
    <mergeCell ref="A124:A125"/>
    <mergeCell ref="B124:B125"/>
    <mergeCell ref="C124:C125"/>
    <mergeCell ref="D124:D125"/>
    <mergeCell ref="E124:E125"/>
    <mergeCell ref="F124:H124"/>
    <mergeCell ref="I124:K124"/>
    <mergeCell ref="S124:S125"/>
    <mergeCell ref="T124:T125"/>
    <mergeCell ref="E134:E135"/>
    <mergeCell ref="F134:H134"/>
    <mergeCell ref="I134:K134"/>
    <mergeCell ref="R134:R135"/>
    <mergeCell ref="S134:S135"/>
    <mergeCell ref="U128:U130"/>
    <mergeCell ref="F129:H130"/>
    <mergeCell ref="I129:K130"/>
    <mergeCell ref="R129:R130"/>
    <mergeCell ref="F131:H131"/>
    <mergeCell ref="A132:A133"/>
    <mergeCell ref="B132:B133"/>
    <mergeCell ref="C132:C133"/>
    <mergeCell ref="D132:D133"/>
    <mergeCell ref="E132:E133"/>
    <mergeCell ref="F132:H132"/>
    <mergeCell ref="I132:K132"/>
    <mergeCell ref="R132:R133"/>
    <mergeCell ref="S132:S133"/>
    <mergeCell ref="T132:T133"/>
    <mergeCell ref="U132:U133"/>
    <mergeCell ref="F133:H133"/>
    <mergeCell ref="I133:K133"/>
    <mergeCell ref="A128:A130"/>
    <mergeCell ref="B128:B130"/>
    <mergeCell ref="C128:C130"/>
    <mergeCell ref="D128:D130"/>
    <mergeCell ref="E128:E130"/>
    <mergeCell ref="F128:H128"/>
    <mergeCell ref="I128:K128"/>
    <mergeCell ref="S128:S130"/>
    <mergeCell ref="T128:T130"/>
    <mergeCell ref="U136:U139"/>
    <mergeCell ref="F137:H139"/>
    <mergeCell ref="I137:K139"/>
    <mergeCell ref="R137:R139"/>
    <mergeCell ref="A140:A141"/>
    <mergeCell ref="B140:B141"/>
    <mergeCell ref="C140:C141"/>
    <mergeCell ref="D140:D141"/>
    <mergeCell ref="E140:E141"/>
    <mergeCell ref="F140:H140"/>
    <mergeCell ref="I140:K140"/>
    <mergeCell ref="S140:S141"/>
    <mergeCell ref="T140:T141"/>
    <mergeCell ref="U140:U141"/>
    <mergeCell ref="F141:H141"/>
    <mergeCell ref="I141:K141"/>
    <mergeCell ref="T134:T135"/>
    <mergeCell ref="F135:H135"/>
    <mergeCell ref="I135:K135"/>
    <mergeCell ref="A136:A139"/>
    <mergeCell ref="B136:B139"/>
    <mergeCell ref="C136:C139"/>
    <mergeCell ref="D136:D139"/>
    <mergeCell ref="E136:E139"/>
    <mergeCell ref="F136:H136"/>
    <mergeCell ref="I136:K136"/>
    <mergeCell ref="S136:S139"/>
    <mergeCell ref="T136:T139"/>
    <mergeCell ref="A134:A135"/>
    <mergeCell ref="B134:B135"/>
    <mergeCell ref="C134:C135"/>
    <mergeCell ref="D134:D135"/>
    <mergeCell ref="U142:U143"/>
    <mergeCell ref="F143:H143"/>
    <mergeCell ref="I143:K143"/>
    <mergeCell ref="A144:A145"/>
    <mergeCell ref="B144:B145"/>
    <mergeCell ref="C144:C145"/>
    <mergeCell ref="D144:D145"/>
    <mergeCell ref="E144:E145"/>
    <mergeCell ref="F144:H144"/>
    <mergeCell ref="I144:K144"/>
    <mergeCell ref="S144:S145"/>
    <mergeCell ref="T144:T145"/>
    <mergeCell ref="U144:U145"/>
    <mergeCell ref="F145:H145"/>
    <mergeCell ref="I145:K145"/>
    <mergeCell ref="A142:A143"/>
    <mergeCell ref="B142:B143"/>
    <mergeCell ref="C142:C143"/>
    <mergeCell ref="D142:D143"/>
    <mergeCell ref="E142:E143"/>
    <mergeCell ref="F142:H142"/>
    <mergeCell ref="I142:K142"/>
    <mergeCell ref="S142:S143"/>
    <mergeCell ref="T142:T143"/>
    <mergeCell ref="S150:S152"/>
    <mergeCell ref="T150:T152"/>
    <mergeCell ref="U146:U147"/>
    <mergeCell ref="F147:H147"/>
    <mergeCell ref="I147:K147"/>
    <mergeCell ref="A148:A149"/>
    <mergeCell ref="B148:B149"/>
    <mergeCell ref="C148:C149"/>
    <mergeCell ref="D148:D149"/>
    <mergeCell ref="E148:E149"/>
    <mergeCell ref="F148:H148"/>
    <mergeCell ref="I148:K148"/>
    <mergeCell ref="S148:S149"/>
    <mergeCell ref="T148:T149"/>
    <mergeCell ref="U148:U149"/>
    <mergeCell ref="F149:H149"/>
    <mergeCell ref="I149:K149"/>
    <mergeCell ref="A146:A147"/>
    <mergeCell ref="B146:B147"/>
    <mergeCell ref="C146:C147"/>
    <mergeCell ref="D146:D147"/>
    <mergeCell ref="E146:E147"/>
    <mergeCell ref="F146:H146"/>
    <mergeCell ref="I146:K146"/>
    <mergeCell ref="S146:S147"/>
    <mergeCell ref="T146:T147"/>
    <mergeCell ref="F155:L155"/>
    <mergeCell ref="A156:A157"/>
    <mergeCell ref="B156:B157"/>
    <mergeCell ref="C156:C157"/>
    <mergeCell ref="D156:D157"/>
    <mergeCell ref="E156:E157"/>
    <mergeCell ref="F156:H156"/>
    <mergeCell ref="I156:K156"/>
    <mergeCell ref="R156:R157"/>
    <mergeCell ref="U150:U152"/>
    <mergeCell ref="F151:H152"/>
    <mergeCell ref="I151:K152"/>
    <mergeCell ref="R151:R152"/>
    <mergeCell ref="A153:A154"/>
    <mergeCell ref="B153:B154"/>
    <mergeCell ref="C153:C154"/>
    <mergeCell ref="D153:D154"/>
    <mergeCell ref="E153:E154"/>
    <mergeCell ref="F153:H153"/>
    <mergeCell ref="I153:K153"/>
    <mergeCell ref="S153:S154"/>
    <mergeCell ref="T153:T154"/>
    <mergeCell ref="U153:U154"/>
    <mergeCell ref="F154:H154"/>
    <mergeCell ref="I154:K154"/>
    <mergeCell ref="A150:A152"/>
    <mergeCell ref="B150:B152"/>
    <mergeCell ref="C150:C152"/>
    <mergeCell ref="D150:D152"/>
    <mergeCell ref="E150:E152"/>
    <mergeCell ref="F150:H150"/>
    <mergeCell ref="I150:K150"/>
    <mergeCell ref="S156:S157"/>
    <mergeCell ref="T156:T157"/>
    <mergeCell ref="U156:U157"/>
    <mergeCell ref="F157:H157"/>
    <mergeCell ref="I157:K157"/>
    <mergeCell ref="A158:A159"/>
    <mergeCell ref="B158:B159"/>
    <mergeCell ref="C158:C159"/>
    <mergeCell ref="D158:D159"/>
    <mergeCell ref="E158:E159"/>
    <mergeCell ref="F158:H158"/>
    <mergeCell ref="I158:K158"/>
    <mergeCell ref="R158:R159"/>
    <mergeCell ref="S158:S159"/>
    <mergeCell ref="T158:T159"/>
    <mergeCell ref="F159:H159"/>
    <mergeCell ref="I159:K159"/>
    <mergeCell ref="U160:U163"/>
    <mergeCell ref="F161:H163"/>
    <mergeCell ref="I161:K163"/>
    <mergeCell ref="R161:R163"/>
    <mergeCell ref="A164:A165"/>
    <mergeCell ref="B164:B165"/>
    <mergeCell ref="C164:C165"/>
    <mergeCell ref="D164:D165"/>
    <mergeCell ref="E164:E165"/>
    <mergeCell ref="F164:H164"/>
    <mergeCell ref="I164:K164"/>
    <mergeCell ref="S164:S165"/>
    <mergeCell ref="T164:T165"/>
    <mergeCell ref="U164:U165"/>
    <mergeCell ref="F165:H165"/>
    <mergeCell ref="I165:K165"/>
    <mergeCell ref="A160:A163"/>
    <mergeCell ref="B160:B163"/>
    <mergeCell ref="C160:C163"/>
    <mergeCell ref="D160:D163"/>
    <mergeCell ref="E160:E163"/>
    <mergeCell ref="F160:H160"/>
    <mergeCell ref="I160:K160"/>
    <mergeCell ref="S160:S163"/>
    <mergeCell ref="T160:T163"/>
    <mergeCell ref="U166:U167"/>
    <mergeCell ref="F167:H167"/>
    <mergeCell ref="I167:K167"/>
    <mergeCell ref="A168:A169"/>
    <mergeCell ref="B168:B169"/>
    <mergeCell ref="C168:C169"/>
    <mergeCell ref="D168:D169"/>
    <mergeCell ref="E168:E169"/>
    <mergeCell ref="F168:H168"/>
    <mergeCell ref="I168:K168"/>
    <mergeCell ref="S168:S169"/>
    <mergeCell ref="T168:T169"/>
    <mergeCell ref="U168:U169"/>
    <mergeCell ref="F169:H169"/>
    <mergeCell ref="I169:K169"/>
    <mergeCell ref="A166:A167"/>
    <mergeCell ref="B166:B167"/>
    <mergeCell ref="C166:C167"/>
    <mergeCell ref="D166:D167"/>
    <mergeCell ref="E166:E167"/>
    <mergeCell ref="F166:H166"/>
    <mergeCell ref="I166:K166"/>
    <mergeCell ref="S166:S167"/>
    <mergeCell ref="T166:T167"/>
    <mergeCell ref="F176:H176"/>
    <mergeCell ref="I176:K176"/>
    <mergeCell ref="R176:R177"/>
    <mergeCell ref="S176:S177"/>
    <mergeCell ref="U170:U171"/>
    <mergeCell ref="F171:H171"/>
    <mergeCell ref="I171:K171"/>
    <mergeCell ref="F172:H172"/>
    <mergeCell ref="I172:K172"/>
    <mergeCell ref="A174:A175"/>
    <mergeCell ref="B174:B175"/>
    <mergeCell ref="C174:C175"/>
    <mergeCell ref="D174:D175"/>
    <mergeCell ref="E174:E175"/>
    <mergeCell ref="F174:H174"/>
    <mergeCell ref="I174:K174"/>
    <mergeCell ref="R174:R175"/>
    <mergeCell ref="S174:S175"/>
    <mergeCell ref="T174:T175"/>
    <mergeCell ref="U174:U175"/>
    <mergeCell ref="F175:H175"/>
    <mergeCell ref="I175:K175"/>
    <mergeCell ref="A170:A171"/>
    <mergeCell ref="B170:B171"/>
    <mergeCell ref="C170:C171"/>
    <mergeCell ref="D170:D171"/>
    <mergeCell ref="E170:E171"/>
    <mergeCell ref="F170:H170"/>
    <mergeCell ref="I170:K170"/>
    <mergeCell ref="S170:S171"/>
    <mergeCell ref="T170:T171"/>
    <mergeCell ref="U178:U179"/>
    <mergeCell ref="F179:H179"/>
    <mergeCell ref="I179:K179"/>
    <mergeCell ref="A180:A181"/>
    <mergeCell ref="B180:B181"/>
    <mergeCell ref="C180:C181"/>
    <mergeCell ref="D180:D181"/>
    <mergeCell ref="E180:E181"/>
    <mergeCell ref="F180:H180"/>
    <mergeCell ref="I180:K180"/>
    <mergeCell ref="S180:S181"/>
    <mergeCell ref="T180:T181"/>
    <mergeCell ref="U180:U181"/>
    <mergeCell ref="F181:H181"/>
    <mergeCell ref="I181:K181"/>
    <mergeCell ref="T176:T177"/>
    <mergeCell ref="F177:H177"/>
    <mergeCell ref="I177:K177"/>
    <mergeCell ref="A178:A179"/>
    <mergeCell ref="B178:B179"/>
    <mergeCell ref="C178:C179"/>
    <mergeCell ref="D178:D179"/>
    <mergeCell ref="E178:E179"/>
    <mergeCell ref="F178:H178"/>
    <mergeCell ref="I178:K178"/>
    <mergeCell ref="S178:S179"/>
    <mergeCell ref="T178:T179"/>
    <mergeCell ref="A176:A177"/>
    <mergeCell ref="B176:B177"/>
    <mergeCell ref="C176:C177"/>
    <mergeCell ref="D176:D177"/>
    <mergeCell ref="E176:E177"/>
    <mergeCell ref="U182:U185"/>
    <mergeCell ref="F183:H185"/>
    <mergeCell ref="I183:K185"/>
    <mergeCell ref="R183:R185"/>
    <mergeCell ref="A187:A188"/>
    <mergeCell ref="B187:B188"/>
    <mergeCell ref="C187:C188"/>
    <mergeCell ref="D187:D188"/>
    <mergeCell ref="E187:E188"/>
    <mergeCell ref="F187:H187"/>
    <mergeCell ref="I187:K187"/>
    <mergeCell ref="R187:R188"/>
    <mergeCell ref="S187:S188"/>
    <mergeCell ref="T187:T188"/>
    <mergeCell ref="U187:U188"/>
    <mergeCell ref="F188:H188"/>
    <mergeCell ref="I188:K188"/>
    <mergeCell ref="A182:A185"/>
    <mergeCell ref="B182:B185"/>
    <mergeCell ref="C182:C185"/>
    <mergeCell ref="D182:D185"/>
    <mergeCell ref="E182:E185"/>
    <mergeCell ref="F182:H182"/>
    <mergeCell ref="I182:K182"/>
    <mergeCell ref="S182:S185"/>
    <mergeCell ref="T182:T185"/>
    <mergeCell ref="U189:U192"/>
    <mergeCell ref="F190:H192"/>
    <mergeCell ref="I190:K192"/>
    <mergeCell ref="R190:R192"/>
    <mergeCell ref="A193:A194"/>
    <mergeCell ref="B193:B194"/>
    <mergeCell ref="C193:C194"/>
    <mergeCell ref="D193:D194"/>
    <mergeCell ref="E193:E194"/>
    <mergeCell ref="F193:H193"/>
    <mergeCell ref="I193:K193"/>
    <mergeCell ref="R193:R194"/>
    <mergeCell ref="S193:S194"/>
    <mergeCell ref="T193:T194"/>
    <mergeCell ref="U193:U194"/>
    <mergeCell ref="F194:H194"/>
    <mergeCell ref="I194:K194"/>
    <mergeCell ref="A189:A192"/>
    <mergeCell ref="B189:B192"/>
    <mergeCell ref="C189:C192"/>
    <mergeCell ref="D189:D192"/>
    <mergeCell ref="E189:E192"/>
    <mergeCell ref="F189:H189"/>
    <mergeCell ref="I189:K189"/>
    <mergeCell ref="S189:S192"/>
    <mergeCell ref="T189:T192"/>
    <mergeCell ref="U195:U197"/>
    <mergeCell ref="F196:H197"/>
    <mergeCell ref="I196:K197"/>
    <mergeCell ref="R196:R197"/>
    <mergeCell ref="A198:A201"/>
    <mergeCell ref="B198:B201"/>
    <mergeCell ref="C198:C201"/>
    <mergeCell ref="D198:D201"/>
    <mergeCell ref="E198:E201"/>
    <mergeCell ref="F198:H198"/>
    <mergeCell ref="I198:K198"/>
    <mergeCell ref="S198:S201"/>
    <mergeCell ref="T198:T201"/>
    <mergeCell ref="U198:U201"/>
    <mergeCell ref="F199:H201"/>
    <mergeCell ref="I199:K201"/>
    <mergeCell ref="R199:R201"/>
    <mergeCell ref="A195:A197"/>
    <mergeCell ref="B195:B197"/>
    <mergeCell ref="C195:C197"/>
    <mergeCell ref="D195:D197"/>
    <mergeCell ref="E195:E197"/>
    <mergeCell ref="F195:H195"/>
    <mergeCell ref="I195:K195"/>
    <mergeCell ref="S195:S197"/>
    <mergeCell ref="T195:T197"/>
    <mergeCell ref="U202:U204"/>
    <mergeCell ref="F203:H204"/>
    <mergeCell ref="I203:K204"/>
    <mergeCell ref="R203:R204"/>
    <mergeCell ref="A205:A206"/>
    <mergeCell ref="B205:B206"/>
    <mergeCell ref="C205:C206"/>
    <mergeCell ref="D205:D206"/>
    <mergeCell ref="E205:E206"/>
    <mergeCell ref="F205:H205"/>
    <mergeCell ref="I205:K205"/>
    <mergeCell ref="S205:S206"/>
    <mergeCell ref="T205:T206"/>
    <mergeCell ref="U205:U206"/>
    <mergeCell ref="F206:H206"/>
    <mergeCell ref="I206:K206"/>
    <mergeCell ref="A202:A204"/>
    <mergeCell ref="B202:B204"/>
    <mergeCell ref="C202:C204"/>
    <mergeCell ref="D202:D204"/>
    <mergeCell ref="E202:E204"/>
    <mergeCell ref="F202:H202"/>
    <mergeCell ref="I202:K202"/>
    <mergeCell ref="S202:S204"/>
    <mergeCell ref="T202:T204"/>
    <mergeCell ref="U207:U208"/>
    <mergeCell ref="F208:H208"/>
    <mergeCell ref="I208:K208"/>
    <mergeCell ref="A210:A211"/>
    <mergeCell ref="B210:B211"/>
    <mergeCell ref="C210:C211"/>
    <mergeCell ref="D210:D211"/>
    <mergeCell ref="E210:E211"/>
    <mergeCell ref="F210:H210"/>
    <mergeCell ref="I210:K210"/>
    <mergeCell ref="S210:S211"/>
    <mergeCell ref="T210:T211"/>
    <mergeCell ref="U210:U211"/>
    <mergeCell ref="F211:H211"/>
    <mergeCell ref="I211:K211"/>
    <mergeCell ref="A207:A208"/>
    <mergeCell ref="B207:B208"/>
    <mergeCell ref="C207:C208"/>
    <mergeCell ref="D207:D208"/>
    <mergeCell ref="E207:E208"/>
    <mergeCell ref="F207:H207"/>
    <mergeCell ref="I207:K207"/>
    <mergeCell ref="S207:S208"/>
    <mergeCell ref="T207:T208"/>
    <mergeCell ref="U212:U213"/>
    <mergeCell ref="F213:H213"/>
    <mergeCell ref="I213:K213"/>
    <mergeCell ref="A214:A215"/>
    <mergeCell ref="B214:B215"/>
    <mergeCell ref="C214:C215"/>
    <mergeCell ref="D214:D215"/>
    <mergeCell ref="E214:E215"/>
    <mergeCell ref="F214:H214"/>
    <mergeCell ref="I214:K214"/>
    <mergeCell ref="S214:S215"/>
    <mergeCell ref="T214:T215"/>
    <mergeCell ref="U214:U215"/>
    <mergeCell ref="F215:H215"/>
    <mergeCell ref="I215:K215"/>
    <mergeCell ref="A212:A213"/>
    <mergeCell ref="B212:B213"/>
    <mergeCell ref="C212:C213"/>
    <mergeCell ref="D212:D213"/>
    <mergeCell ref="E212:E213"/>
    <mergeCell ref="F212:H212"/>
    <mergeCell ref="I212:K212"/>
    <mergeCell ref="S212:S213"/>
    <mergeCell ref="T212:T213"/>
    <mergeCell ref="U216:U218"/>
    <mergeCell ref="F217:H218"/>
    <mergeCell ref="I217:K218"/>
    <mergeCell ref="R217:R218"/>
    <mergeCell ref="A219:A220"/>
    <mergeCell ref="B219:B220"/>
    <mergeCell ref="C219:C220"/>
    <mergeCell ref="D219:D220"/>
    <mergeCell ref="E219:E220"/>
    <mergeCell ref="F219:H219"/>
    <mergeCell ref="I219:K219"/>
    <mergeCell ref="S219:S220"/>
    <mergeCell ref="T219:T220"/>
    <mergeCell ref="U219:U220"/>
    <mergeCell ref="F220:H220"/>
    <mergeCell ref="I220:K220"/>
    <mergeCell ref="A216:A218"/>
    <mergeCell ref="B216:B218"/>
    <mergeCell ref="C216:C218"/>
    <mergeCell ref="D216:D218"/>
    <mergeCell ref="E216:E218"/>
    <mergeCell ref="F216:H216"/>
    <mergeCell ref="I216:K216"/>
    <mergeCell ref="S216:S218"/>
    <mergeCell ref="T216:T218"/>
    <mergeCell ref="U221:U222"/>
    <mergeCell ref="F222:H222"/>
    <mergeCell ref="I222:K222"/>
    <mergeCell ref="A223:A224"/>
    <mergeCell ref="B223:B224"/>
    <mergeCell ref="C223:C224"/>
    <mergeCell ref="D223:D224"/>
    <mergeCell ref="E223:E224"/>
    <mergeCell ref="F223:H223"/>
    <mergeCell ref="I223:K223"/>
    <mergeCell ref="S223:S224"/>
    <mergeCell ref="T223:T224"/>
    <mergeCell ref="U223:U224"/>
    <mergeCell ref="F224:H224"/>
    <mergeCell ref="I224:K224"/>
    <mergeCell ref="A221:A222"/>
    <mergeCell ref="B221:B222"/>
    <mergeCell ref="C221:C222"/>
    <mergeCell ref="D221:D222"/>
    <mergeCell ref="E221:E222"/>
    <mergeCell ref="F221:H221"/>
    <mergeCell ref="I221:K221"/>
    <mergeCell ref="S221:S222"/>
    <mergeCell ref="T221:T222"/>
    <mergeCell ref="U225:U226"/>
    <mergeCell ref="F226:H226"/>
    <mergeCell ref="I226:K226"/>
    <mergeCell ref="A227:A228"/>
    <mergeCell ref="B227:B228"/>
    <mergeCell ref="C227:C228"/>
    <mergeCell ref="D227:D228"/>
    <mergeCell ref="E227:E228"/>
    <mergeCell ref="F227:H227"/>
    <mergeCell ref="I227:K227"/>
    <mergeCell ref="S227:S228"/>
    <mergeCell ref="T227:T228"/>
    <mergeCell ref="U227:U228"/>
    <mergeCell ref="F228:H228"/>
    <mergeCell ref="I228:K228"/>
    <mergeCell ref="A225:A226"/>
    <mergeCell ref="B225:B226"/>
    <mergeCell ref="C225:C226"/>
    <mergeCell ref="D225:D226"/>
    <mergeCell ref="E225:E226"/>
    <mergeCell ref="F225:H225"/>
    <mergeCell ref="I225:K225"/>
    <mergeCell ref="S225:S226"/>
    <mergeCell ref="T225:T226"/>
    <mergeCell ref="T233:T234"/>
    <mergeCell ref="U233:U234"/>
    <mergeCell ref="F234:H234"/>
    <mergeCell ref="I234:K234"/>
    <mergeCell ref="A235:A238"/>
    <mergeCell ref="B235:B238"/>
    <mergeCell ref="C235:C238"/>
    <mergeCell ref="D235:D238"/>
    <mergeCell ref="E235:E238"/>
    <mergeCell ref="F235:H235"/>
    <mergeCell ref="I235:K235"/>
    <mergeCell ref="S235:S238"/>
    <mergeCell ref="T235:T238"/>
    <mergeCell ref="U235:U238"/>
    <mergeCell ref="F236:H238"/>
    <mergeCell ref="I236:K238"/>
    <mergeCell ref="R236:R238"/>
    <mergeCell ref="A233:A234"/>
    <mergeCell ref="B233:B234"/>
    <mergeCell ref="C233:C234"/>
    <mergeCell ref="D233:D234"/>
    <mergeCell ref="E233:E234"/>
    <mergeCell ref="F233:H233"/>
    <mergeCell ref="I233:K233"/>
    <mergeCell ref="R233:R234"/>
    <mergeCell ref="S233:S234"/>
    <mergeCell ref="T239:T240"/>
    <mergeCell ref="U239:U240"/>
    <mergeCell ref="F240:H240"/>
    <mergeCell ref="I240:K240"/>
    <mergeCell ref="A241:A243"/>
    <mergeCell ref="B241:B243"/>
    <mergeCell ref="C241:C243"/>
    <mergeCell ref="D241:D243"/>
    <mergeCell ref="E241:E243"/>
    <mergeCell ref="F241:H241"/>
    <mergeCell ref="I241:K241"/>
    <mergeCell ref="S241:S243"/>
    <mergeCell ref="T241:T243"/>
    <mergeCell ref="U241:U243"/>
    <mergeCell ref="F242:H243"/>
    <mergeCell ref="I242:K243"/>
    <mergeCell ref="R242:R243"/>
    <mergeCell ref="A239:A240"/>
    <mergeCell ref="B239:B240"/>
    <mergeCell ref="C239:C240"/>
    <mergeCell ref="D239:D240"/>
    <mergeCell ref="E239:E240"/>
    <mergeCell ref="F239:H239"/>
    <mergeCell ref="I239:K239"/>
    <mergeCell ref="R239:R240"/>
    <mergeCell ref="S239:S240"/>
    <mergeCell ref="U244:U246"/>
    <mergeCell ref="F245:H246"/>
    <mergeCell ref="I245:K246"/>
    <mergeCell ref="R245:R246"/>
    <mergeCell ref="A247:A249"/>
    <mergeCell ref="B247:B249"/>
    <mergeCell ref="C247:C249"/>
    <mergeCell ref="D247:D249"/>
    <mergeCell ref="E247:E249"/>
    <mergeCell ref="F247:H247"/>
    <mergeCell ref="I247:K247"/>
    <mergeCell ref="S247:S249"/>
    <mergeCell ref="T247:T249"/>
    <mergeCell ref="U247:U249"/>
    <mergeCell ref="F248:H249"/>
    <mergeCell ref="I248:K249"/>
    <mergeCell ref="R248:R249"/>
    <mergeCell ref="A244:A246"/>
    <mergeCell ref="B244:B246"/>
    <mergeCell ref="C244:C246"/>
    <mergeCell ref="D244:D246"/>
    <mergeCell ref="E244:E246"/>
    <mergeCell ref="F244:H244"/>
    <mergeCell ref="I244:K244"/>
    <mergeCell ref="S244:S246"/>
    <mergeCell ref="T244:T246"/>
    <mergeCell ref="U250:U253"/>
    <mergeCell ref="F251:H253"/>
    <mergeCell ref="I251:K253"/>
    <mergeCell ref="R251:R253"/>
    <mergeCell ref="A254:A256"/>
    <mergeCell ref="B254:B256"/>
    <mergeCell ref="C254:C256"/>
    <mergeCell ref="D254:D256"/>
    <mergeCell ref="E254:E256"/>
    <mergeCell ref="F254:H254"/>
    <mergeCell ref="I254:K254"/>
    <mergeCell ref="S254:S256"/>
    <mergeCell ref="T254:T256"/>
    <mergeCell ref="U254:U256"/>
    <mergeCell ref="F255:H256"/>
    <mergeCell ref="I255:K256"/>
    <mergeCell ref="R255:R256"/>
    <mergeCell ref="A250:A253"/>
    <mergeCell ref="B250:B253"/>
    <mergeCell ref="C250:C253"/>
    <mergeCell ref="D250:D253"/>
    <mergeCell ref="E250:E253"/>
    <mergeCell ref="F250:H250"/>
    <mergeCell ref="I250:K250"/>
    <mergeCell ref="S250:S253"/>
    <mergeCell ref="T250:T253"/>
    <mergeCell ref="U257:U258"/>
    <mergeCell ref="F258:H258"/>
    <mergeCell ref="I258:K258"/>
    <mergeCell ref="A259:A260"/>
    <mergeCell ref="B259:B260"/>
    <mergeCell ref="C259:C260"/>
    <mergeCell ref="D259:D260"/>
    <mergeCell ref="E259:E260"/>
    <mergeCell ref="F259:H259"/>
    <mergeCell ref="I259:K259"/>
    <mergeCell ref="S259:S260"/>
    <mergeCell ref="T259:T260"/>
    <mergeCell ref="U259:U260"/>
    <mergeCell ref="F260:H260"/>
    <mergeCell ref="I260:K260"/>
    <mergeCell ref="A257:A258"/>
    <mergeCell ref="B257:B258"/>
    <mergeCell ref="C257:C258"/>
    <mergeCell ref="D257:D258"/>
    <mergeCell ref="E257:E258"/>
    <mergeCell ref="F257:H257"/>
    <mergeCell ref="I257:K257"/>
    <mergeCell ref="S257:S258"/>
    <mergeCell ref="T257:T258"/>
    <mergeCell ref="U262:U263"/>
    <mergeCell ref="F263:H263"/>
    <mergeCell ref="I263:K263"/>
    <mergeCell ref="A264:A265"/>
    <mergeCell ref="B264:B265"/>
    <mergeCell ref="C264:C265"/>
    <mergeCell ref="D264:D265"/>
    <mergeCell ref="E264:E265"/>
    <mergeCell ref="F264:H264"/>
    <mergeCell ref="I264:K264"/>
    <mergeCell ref="S264:S265"/>
    <mergeCell ref="T264:T265"/>
    <mergeCell ref="U264:U265"/>
    <mergeCell ref="F265:H265"/>
    <mergeCell ref="I265:K265"/>
    <mergeCell ref="A262:A263"/>
    <mergeCell ref="B262:B263"/>
    <mergeCell ref="C262:C263"/>
    <mergeCell ref="D262:D263"/>
    <mergeCell ref="E262:E263"/>
    <mergeCell ref="F262:H262"/>
    <mergeCell ref="I262:K262"/>
    <mergeCell ref="S262:S263"/>
    <mergeCell ref="T262:T263"/>
    <mergeCell ref="U266:U268"/>
    <mergeCell ref="F267:H268"/>
    <mergeCell ref="I267:K268"/>
    <mergeCell ref="R267:R268"/>
    <mergeCell ref="A269:A270"/>
    <mergeCell ref="B269:B270"/>
    <mergeCell ref="C269:C270"/>
    <mergeCell ref="D269:D270"/>
    <mergeCell ref="E269:E270"/>
    <mergeCell ref="F269:H269"/>
    <mergeCell ref="I269:K269"/>
    <mergeCell ref="S269:S270"/>
    <mergeCell ref="T269:T270"/>
    <mergeCell ref="U269:U270"/>
    <mergeCell ref="F270:H270"/>
    <mergeCell ref="I270:K270"/>
    <mergeCell ref="A266:A268"/>
    <mergeCell ref="B266:B268"/>
    <mergeCell ref="C266:C268"/>
    <mergeCell ref="D266:D268"/>
    <mergeCell ref="E266:E268"/>
    <mergeCell ref="F266:H266"/>
    <mergeCell ref="I266:K266"/>
    <mergeCell ref="S266:S268"/>
    <mergeCell ref="T266:T268"/>
    <mergeCell ref="U271:U272"/>
    <mergeCell ref="F272:H272"/>
    <mergeCell ref="I272:K272"/>
    <mergeCell ref="A273:A274"/>
    <mergeCell ref="B273:B274"/>
    <mergeCell ref="C273:C274"/>
    <mergeCell ref="D273:D274"/>
    <mergeCell ref="E273:E274"/>
    <mergeCell ref="F273:H273"/>
    <mergeCell ref="I273:K273"/>
    <mergeCell ref="S273:S274"/>
    <mergeCell ref="T273:T274"/>
    <mergeCell ref="U273:U274"/>
    <mergeCell ref="F274:H274"/>
    <mergeCell ref="I274:K274"/>
    <mergeCell ref="A271:A272"/>
    <mergeCell ref="B271:B272"/>
    <mergeCell ref="C271:C272"/>
    <mergeCell ref="D271:D272"/>
    <mergeCell ref="E271:E272"/>
    <mergeCell ref="F271:H271"/>
    <mergeCell ref="I271:K271"/>
    <mergeCell ref="S271:S272"/>
    <mergeCell ref="T271:T272"/>
    <mergeCell ref="E281:E282"/>
    <mergeCell ref="F281:H281"/>
    <mergeCell ref="I281:K281"/>
    <mergeCell ref="R281:R282"/>
    <mergeCell ref="S281:S282"/>
    <mergeCell ref="U275:U277"/>
    <mergeCell ref="F276:H277"/>
    <mergeCell ref="I276:K277"/>
    <mergeCell ref="R276:R277"/>
    <mergeCell ref="F278:L278"/>
    <mergeCell ref="A279:A280"/>
    <mergeCell ref="B279:B280"/>
    <mergeCell ref="C279:C280"/>
    <mergeCell ref="D279:D280"/>
    <mergeCell ref="E279:E280"/>
    <mergeCell ref="F279:H279"/>
    <mergeCell ref="I279:K279"/>
    <mergeCell ref="R279:R280"/>
    <mergeCell ref="S279:S280"/>
    <mergeCell ref="T279:T280"/>
    <mergeCell ref="U279:U280"/>
    <mergeCell ref="F280:H280"/>
    <mergeCell ref="I280:K280"/>
    <mergeCell ref="A275:A277"/>
    <mergeCell ref="B275:B277"/>
    <mergeCell ref="C275:C277"/>
    <mergeCell ref="D275:D277"/>
    <mergeCell ref="E275:E277"/>
    <mergeCell ref="F275:H275"/>
    <mergeCell ref="I275:K275"/>
    <mergeCell ref="S275:S277"/>
    <mergeCell ref="T275:T277"/>
    <mergeCell ref="U283:U286"/>
    <mergeCell ref="F284:H286"/>
    <mergeCell ref="I284:K286"/>
    <mergeCell ref="R284:R286"/>
    <mergeCell ref="A287:A288"/>
    <mergeCell ref="B287:B288"/>
    <mergeCell ref="C287:C288"/>
    <mergeCell ref="D287:D288"/>
    <mergeCell ref="E287:E288"/>
    <mergeCell ref="F287:H287"/>
    <mergeCell ref="I287:K287"/>
    <mergeCell ref="S287:S288"/>
    <mergeCell ref="T287:T288"/>
    <mergeCell ref="U287:U288"/>
    <mergeCell ref="F288:H288"/>
    <mergeCell ref="I288:K288"/>
    <mergeCell ref="T281:T282"/>
    <mergeCell ref="F282:H282"/>
    <mergeCell ref="I282:K282"/>
    <mergeCell ref="A283:A286"/>
    <mergeCell ref="B283:B286"/>
    <mergeCell ref="C283:C286"/>
    <mergeCell ref="D283:D286"/>
    <mergeCell ref="E283:E286"/>
    <mergeCell ref="F283:H283"/>
    <mergeCell ref="I283:K283"/>
    <mergeCell ref="S283:S286"/>
    <mergeCell ref="T283:T286"/>
    <mergeCell ref="A281:A282"/>
    <mergeCell ref="B281:B282"/>
    <mergeCell ref="C281:C282"/>
    <mergeCell ref="D281:D282"/>
    <mergeCell ref="T293:T294"/>
    <mergeCell ref="U289:U290"/>
    <mergeCell ref="F290:H290"/>
    <mergeCell ref="I290:K290"/>
    <mergeCell ref="A291:A292"/>
    <mergeCell ref="B291:B292"/>
    <mergeCell ref="C291:C292"/>
    <mergeCell ref="D291:D292"/>
    <mergeCell ref="E291:E292"/>
    <mergeCell ref="F291:H291"/>
    <mergeCell ref="I291:K291"/>
    <mergeCell ref="S291:S292"/>
    <mergeCell ref="T291:T292"/>
    <mergeCell ref="U291:U292"/>
    <mergeCell ref="F292:H292"/>
    <mergeCell ref="I292:K292"/>
    <mergeCell ref="A289:A290"/>
    <mergeCell ref="B289:B290"/>
    <mergeCell ref="C289:C290"/>
    <mergeCell ref="D289:D290"/>
    <mergeCell ref="E289:E290"/>
    <mergeCell ref="F289:H289"/>
    <mergeCell ref="I289:K289"/>
    <mergeCell ref="S289:S290"/>
    <mergeCell ref="T289:T290"/>
    <mergeCell ref="F297:H297"/>
    <mergeCell ref="I297:K297"/>
    <mergeCell ref="A299:A300"/>
    <mergeCell ref="B299:B300"/>
    <mergeCell ref="C299:C300"/>
    <mergeCell ref="D299:D300"/>
    <mergeCell ref="E299:E300"/>
    <mergeCell ref="F299:H299"/>
    <mergeCell ref="I299:K299"/>
    <mergeCell ref="U293:U294"/>
    <mergeCell ref="F294:H294"/>
    <mergeCell ref="I294:K294"/>
    <mergeCell ref="A295:A296"/>
    <mergeCell ref="B295:B296"/>
    <mergeCell ref="C295:C296"/>
    <mergeCell ref="D295:D296"/>
    <mergeCell ref="E295:E296"/>
    <mergeCell ref="F295:H295"/>
    <mergeCell ref="I295:K295"/>
    <mergeCell ref="S295:S296"/>
    <mergeCell ref="T295:T296"/>
    <mergeCell ref="U295:U296"/>
    <mergeCell ref="F296:H296"/>
    <mergeCell ref="I296:K296"/>
    <mergeCell ref="A293:A294"/>
    <mergeCell ref="B293:B294"/>
    <mergeCell ref="C293:C294"/>
    <mergeCell ref="D293:D294"/>
    <mergeCell ref="E293:E294"/>
    <mergeCell ref="F293:H293"/>
    <mergeCell ref="I293:K293"/>
    <mergeCell ref="S293:S294"/>
    <mergeCell ref="R299:R300"/>
    <mergeCell ref="S299:S300"/>
    <mergeCell ref="T299:T300"/>
    <mergeCell ref="U299:U300"/>
    <mergeCell ref="F300:H300"/>
    <mergeCell ref="I300:K300"/>
    <mergeCell ref="A301:A302"/>
    <mergeCell ref="B301:B302"/>
    <mergeCell ref="C301:C302"/>
    <mergeCell ref="D301:D302"/>
    <mergeCell ref="E301:E302"/>
    <mergeCell ref="F301:H301"/>
    <mergeCell ref="I301:K301"/>
    <mergeCell ref="R301:R302"/>
    <mergeCell ref="S301:S302"/>
    <mergeCell ref="T301:T302"/>
    <mergeCell ref="F302:H302"/>
    <mergeCell ref="I302:K302"/>
    <mergeCell ref="U303:U304"/>
    <mergeCell ref="F304:H304"/>
    <mergeCell ref="I304:K304"/>
    <mergeCell ref="A305:A306"/>
    <mergeCell ref="B305:B306"/>
    <mergeCell ref="C305:C306"/>
    <mergeCell ref="D305:D306"/>
    <mergeCell ref="E305:E306"/>
    <mergeCell ref="F305:H305"/>
    <mergeCell ref="I305:K305"/>
    <mergeCell ref="S305:S306"/>
    <mergeCell ref="T305:T306"/>
    <mergeCell ref="U305:U306"/>
    <mergeCell ref="F306:H306"/>
    <mergeCell ref="I306:K306"/>
    <mergeCell ref="A303:A304"/>
    <mergeCell ref="B303:B304"/>
    <mergeCell ref="C303:C304"/>
    <mergeCell ref="D303:D304"/>
    <mergeCell ref="E303:E304"/>
    <mergeCell ref="F303:H303"/>
    <mergeCell ref="I303:K303"/>
    <mergeCell ref="S303:S304"/>
    <mergeCell ref="T303:T304"/>
    <mergeCell ref="U307:U310"/>
    <mergeCell ref="F308:H310"/>
    <mergeCell ref="I308:K310"/>
    <mergeCell ref="R308:R310"/>
    <mergeCell ref="A312:A313"/>
    <mergeCell ref="B312:B313"/>
    <mergeCell ref="C312:C313"/>
    <mergeCell ref="D312:D313"/>
    <mergeCell ref="E312:E313"/>
    <mergeCell ref="F312:H312"/>
    <mergeCell ref="I312:K312"/>
    <mergeCell ref="R312:R313"/>
    <mergeCell ref="S312:S313"/>
    <mergeCell ref="T312:T313"/>
    <mergeCell ref="U312:U313"/>
    <mergeCell ref="F313:H313"/>
    <mergeCell ref="I313:K313"/>
    <mergeCell ref="A307:A310"/>
    <mergeCell ref="B307:B310"/>
    <mergeCell ref="C307:C310"/>
    <mergeCell ref="D307:D310"/>
    <mergeCell ref="E307:E310"/>
    <mergeCell ref="F307:H307"/>
    <mergeCell ref="I307:K307"/>
    <mergeCell ref="S307:S310"/>
    <mergeCell ref="T307:T310"/>
    <mergeCell ref="U314:U317"/>
    <mergeCell ref="F315:H317"/>
    <mergeCell ref="I315:K317"/>
    <mergeCell ref="R315:R317"/>
    <mergeCell ref="A318:A319"/>
    <mergeCell ref="B318:B319"/>
    <mergeCell ref="C318:C319"/>
    <mergeCell ref="D318:D319"/>
    <mergeCell ref="E318:E319"/>
    <mergeCell ref="F318:H318"/>
    <mergeCell ref="I318:K318"/>
    <mergeCell ref="R318:R319"/>
    <mergeCell ref="S318:S319"/>
    <mergeCell ref="T318:T319"/>
    <mergeCell ref="U318:U319"/>
    <mergeCell ref="F319:H319"/>
    <mergeCell ref="I319:K319"/>
    <mergeCell ref="A314:A317"/>
    <mergeCell ref="B314:B317"/>
    <mergeCell ref="C314:C317"/>
    <mergeCell ref="D314:D317"/>
    <mergeCell ref="E314:E317"/>
    <mergeCell ref="F314:H314"/>
    <mergeCell ref="I314:K314"/>
    <mergeCell ref="S314:S317"/>
    <mergeCell ref="T314:T317"/>
    <mergeCell ref="U320:U322"/>
    <mergeCell ref="F321:H322"/>
    <mergeCell ref="I321:K322"/>
    <mergeCell ref="R321:R322"/>
    <mergeCell ref="A323:A326"/>
    <mergeCell ref="B323:B326"/>
    <mergeCell ref="C323:C326"/>
    <mergeCell ref="D323:D326"/>
    <mergeCell ref="E323:E326"/>
    <mergeCell ref="F323:H323"/>
    <mergeCell ref="I323:K323"/>
    <mergeCell ref="S323:S326"/>
    <mergeCell ref="T323:T326"/>
    <mergeCell ref="U323:U326"/>
    <mergeCell ref="F324:H326"/>
    <mergeCell ref="I324:K326"/>
    <mergeCell ref="R324:R326"/>
    <mergeCell ref="A320:A322"/>
    <mergeCell ref="B320:B322"/>
    <mergeCell ref="C320:C322"/>
    <mergeCell ref="D320:D322"/>
    <mergeCell ref="E320:E322"/>
    <mergeCell ref="F320:H320"/>
    <mergeCell ref="I320:K320"/>
    <mergeCell ref="S320:S322"/>
    <mergeCell ref="T320:T322"/>
    <mergeCell ref="U327:U329"/>
    <mergeCell ref="F328:H329"/>
    <mergeCell ref="I328:K329"/>
    <mergeCell ref="R328:R329"/>
    <mergeCell ref="A330:A331"/>
    <mergeCell ref="B330:B331"/>
    <mergeCell ref="C330:C331"/>
    <mergeCell ref="D330:D331"/>
    <mergeCell ref="E330:E331"/>
    <mergeCell ref="F330:H330"/>
    <mergeCell ref="I330:K330"/>
    <mergeCell ref="S330:S331"/>
    <mergeCell ref="T330:T331"/>
    <mergeCell ref="U330:U331"/>
    <mergeCell ref="F331:H331"/>
    <mergeCell ref="I331:K331"/>
    <mergeCell ref="A327:A329"/>
    <mergeCell ref="B327:B329"/>
    <mergeCell ref="C327:C329"/>
    <mergeCell ref="D327:D329"/>
    <mergeCell ref="E327:E329"/>
    <mergeCell ref="F327:H327"/>
    <mergeCell ref="I327:K327"/>
    <mergeCell ref="S327:S329"/>
    <mergeCell ref="T327:T329"/>
    <mergeCell ref="U332:U333"/>
    <mergeCell ref="F333:H333"/>
    <mergeCell ref="I333:K333"/>
    <mergeCell ref="A335:A336"/>
    <mergeCell ref="B335:B336"/>
    <mergeCell ref="C335:C336"/>
    <mergeCell ref="D335:D336"/>
    <mergeCell ref="E335:E336"/>
    <mergeCell ref="F335:H335"/>
    <mergeCell ref="I335:K335"/>
    <mergeCell ref="S335:S336"/>
    <mergeCell ref="T335:T336"/>
    <mergeCell ref="U335:U336"/>
    <mergeCell ref="F336:H336"/>
    <mergeCell ref="I336:K336"/>
    <mergeCell ref="A332:A333"/>
    <mergeCell ref="B332:B333"/>
    <mergeCell ref="C332:C333"/>
    <mergeCell ref="D332:D333"/>
    <mergeCell ref="E332:E333"/>
    <mergeCell ref="F332:H332"/>
    <mergeCell ref="I332:K332"/>
    <mergeCell ref="S332:S333"/>
    <mergeCell ref="T332:T333"/>
    <mergeCell ref="E342:E343"/>
    <mergeCell ref="F342:H342"/>
    <mergeCell ref="I342:K342"/>
    <mergeCell ref="S342:S343"/>
    <mergeCell ref="T342:T343"/>
    <mergeCell ref="U337:U338"/>
    <mergeCell ref="F338:H338"/>
    <mergeCell ref="I338:K338"/>
    <mergeCell ref="A339:A341"/>
    <mergeCell ref="B339:B341"/>
    <mergeCell ref="C339:C341"/>
    <mergeCell ref="D339:D341"/>
    <mergeCell ref="E339:E341"/>
    <mergeCell ref="F339:H339"/>
    <mergeCell ref="I339:K339"/>
    <mergeCell ref="S339:S341"/>
    <mergeCell ref="T339:T341"/>
    <mergeCell ref="U339:U341"/>
    <mergeCell ref="F340:H341"/>
    <mergeCell ref="I340:K341"/>
    <mergeCell ref="R340:R341"/>
    <mergeCell ref="A337:A338"/>
    <mergeCell ref="B337:B338"/>
    <mergeCell ref="C337:C338"/>
    <mergeCell ref="D337:D338"/>
    <mergeCell ref="E337:E338"/>
    <mergeCell ref="F337:H337"/>
    <mergeCell ref="I337:K337"/>
    <mergeCell ref="S337:S338"/>
    <mergeCell ref="T337:T338"/>
    <mergeCell ref="A355:W355"/>
    <mergeCell ref="U346:U347"/>
    <mergeCell ref="F347:H347"/>
    <mergeCell ref="I347:K347"/>
    <mergeCell ref="A346:A347"/>
    <mergeCell ref="B346:B347"/>
    <mergeCell ref="C346:C347"/>
    <mergeCell ref="D346:D347"/>
    <mergeCell ref="E346:E347"/>
    <mergeCell ref="F346:H346"/>
    <mergeCell ref="I346:K346"/>
    <mergeCell ref="S346:S347"/>
    <mergeCell ref="T346:T347"/>
    <mergeCell ref="U342:U343"/>
    <mergeCell ref="F343:H343"/>
    <mergeCell ref="I343:K343"/>
    <mergeCell ref="A344:A345"/>
    <mergeCell ref="B344:B345"/>
    <mergeCell ref="C344:C345"/>
    <mergeCell ref="D344:D345"/>
    <mergeCell ref="E344:E345"/>
    <mergeCell ref="F344:H344"/>
    <mergeCell ref="I344:K344"/>
    <mergeCell ref="S344:S345"/>
    <mergeCell ref="T344:T345"/>
    <mergeCell ref="U344:U345"/>
    <mergeCell ref="F345:H345"/>
    <mergeCell ref="I345:K345"/>
    <mergeCell ref="A342:A343"/>
    <mergeCell ref="B342:B343"/>
    <mergeCell ref="C342:C343"/>
    <mergeCell ref="D342:D343"/>
  </mergeCells>
  <printOptions horizontalCentered="1"/>
  <pageMargins left="0" right="0" top="0.98425196850393704" bottom="0" header="0.31496062992125984" footer="0.31496062992125984"/>
  <pageSetup paperSize="9" scale="9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X357"/>
  <sheetViews>
    <sheetView showZeros="0" view="pageBreakPreview" topLeftCell="A346" zoomScaleNormal="115" zoomScaleSheetLayoutView="100" workbookViewId="0">
      <selection activeCell="C368" sqref="C368"/>
    </sheetView>
  </sheetViews>
  <sheetFormatPr defaultRowHeight="15"/>
  <cols>
    <col min="1" max="1" width="3.42578125" style="151" customWidth="1"/>
    <col min="2" max="2" width="7.5703125" style="151" hidden="1" customWidth="1"/>
    <col min="3" max="3" width="61.42578125" style="152" customWidth="1"/>
    <col min="4" max="4" width="5.85546875" style="148" customWidth="1"/>
    <col min="5" max="5" width="6.28515625" style="157" customWidth="1"/>
    <col min="6" max="7" width="2.140625" style="153" hidden="1" customWidth="1"/>
    <col min="8" max="8" width="2.28515625" style="153" hidden="1" customWidth="1"/>
    <col min="9" max="9" width="1.85546875" style="153" hidden="1" customWidth="1"/>
    <col min="10" max="10" width="2.140625" style="153" hidden="1" customWidth="1"/>
    <col min="11" max="11" width="2.42578125" style="153" hidden="1" customWidth="1"/>
    <col min="12" max="12" width="18" style="274" hidden="1" customWidth="1"/>
    <col min="13" max="13" width="4.28515625" style="148" hidden="1" customWidth="1"/>
    <col min="14" max="14" width="5.5703125" style="148" hidden="1" customWidth="1"/>
    <col min="15" max="15" width="6.85546875" style="157" hidden="1" customWidth="1"/>
    <col min="16" max="16" width="5.5703125" style="184" hidden="1" customWidth="1"/>
    <col min="17" max="17" width="5.28515625" style="154" hidden="1" customWidth="1"/>
    <col min="18" max="18" width="5.5703125" style="148" hidden="1" customWidth="1"/>
    <col min="19" max="19" width="5.42578125" style="148" hidden="1" customWidth="1"/>
    <col min="20" max="20" width="7.42578125" style="159" hidden="1" customWidth="1"/>
    <col min="21" max="21" width="7.28515625" style="155" hidden="1" customWidth="1"/>
    <col min="22" max="22" width="9.140625" style="148"/>
    <col min="23" max="23" width="11.85546875" style="148" customWidth="1"/>
    <col min="24" max="24" width="10.140625" style="148" hidden="1" customWidth="1"/>
    <col min="25" max="25" width="11.85546875" style="148" bestFit="1" customWidth="1"/>
    <col min="26" max="26" width="19.5703125" style="148" bestFit="1" customWidth="1"/>
    <col min="27" max="16384" width="9.140625" style="148"/>
  </cols>
  <sheetData>
    <row r="1" spans="1:26" s="116" customFormat="1" ht="47.25" customHeight="1">
      <c r="A1" s="1136" t="s">
        <v>263</v>
      </c>
      <c r="B1" s="1136"/>
      <c r="C1" s="1136"/>
      <c r="D1" s="1136"/>
      <c r="E1" s="1136"/>
      <c r="F1" s="1136"/>
      <c r="G1" s="1136"/>
      <c r="H1" s="1136"/>
      <c r="I1" s="1136"/>
      <c r="J1" s="1136"/>
      <c r="K1" s="1136"/>
      <c r="L1" s="1136"/>
      <c r="M1" s="1136"/>
      <c r="N1" s="1136"/>
      <c r="O1" s="1136"/>
      <c r="P1" s="1136"/>
      <c r="Q1" s="1136"/>
      <c r="R1" s="1136"/>
      <c r="S1" s="1136"/>
      <c r="T1" s="1136"/>
      <c r="U1" s="1136"/>
      <c r="V1" s="1136"/>
      <c r="W1" s="1136"/>
      <c r="X1" s="1136"/>
    </row>
    <row r="2" spans="1:26" s="116" customFormat="1" ht="3" customHeight="1">
      <c r="A2" s="1140"/>
      <c r="B2" s="1140"/>
      <c r="C2" s="1140"/>
      <c r="D2" s="612"/>
      <c r="E2" s="161"/>
      <c r="F2" s="117"/>
      <c r="G2" s="117"/>
      <c r="H2" s="117"/>
      <c r="I2" s="117"/>
      <c r="J2" s="117"/>
      <c r="K2" s="117"/>
      <c r="L2" s="272"/>
      <c r="M2" s="118"/>
      <c r="N2" s="119"/>
      <c r="O2" s="119"/>
      <c r="P2" s="131"/>
      <c r="Q2" s="120"/>
      <c r="R2" s="119"/>
      <c r="S2" s="119"/>
      <c r="T2" s="158"/>
      <c r="U2" s="114"/>
      <c r="V2" s="115"/>
      <c r="W2" s="115"/>
    </row>
    <row r="3" spans="1:26" s="116" customFormat="1" ht="15.75" hidden="1" thickBot="1">
      <c r="A3" s="121"/>
      <c r="B3" s="121"/>
      <c r="C3" s="122"/>
      <c r="D3" s="119"/>
      <c r="E3" s="119"/>
      <c r="F3" s="284"/>
      <c r="G3" s="284"/>
      <c r="H3" s="284"/>
      <c r="I3" s="284"/>
      <c r="J3" s="284"/>
      <c r="K3" s="284"/>
      <c r="L3" s="273"/>
      <c r="M3" s="119"/>
      <c r="N3" s="119"/>
      <c r="O3" s="119"/>
      <c r="P3" s="131"/>
      <c r="Q3" s="120"/>
      <c r="R3" s="119"/>
      <c r="S3" s="119"/>
      <c r="T3" s="131"/>
      <c r="U3" s="123"/>
      <c r="V3" s="115"/>
      <c r="W3" s="115"/>
    </row>
    <row r="4" spans="1:26" s="124" customFormat="1" ht="25.5" hidden="1" customHeight="1">
      <c r="A4" s="1144" t="s">
        <v>157</v>
      </c>
      <c r="B4" s="1145"/>
      <c r="C4" s="1145"/>
      <c r="D4" s="1145"/>
      <c r="E4" s="1145"/>
      <c r="F4" s="1145"/>
      <c r="G4" s="1145"/>
      <c r="H4" s="1145"/>
      <c r="I4" s="1145"/>
      <c r="J4" s="1145"/>
      <c r="K4" s="1145"/>
      <c r="L4" s="1145"/>
      <c r="M4" s="1145"/>
      <c r="N4" s="1145"/>
      <c r="O4" s="1145"/>
      <c r="P4" s="1145"/>
      <c r="Q4" s="1145"/>
      <c r="R4" s="1145"/>
      <c r="S4" s="1145"/>
      <c r="T4" s="1145"/>
      <c r="U4" s="1145"/>
      <c r="V4" s="1145"/>
      <c r="W4" s="160" t="s">
        <v>264</v>
      </c>
    </row>
    <row r="5" spans="1:26" s="129" customFormat="1" ht="2.25" hidden="1" customHeight="1">
      <c r="A5" s="126"/>
      <c r="B5" s="126"/>
      <c r="C5" s="122"/>
      <c r="D5" s="125"/>
      <c r="E5" s="125"/>
      <c r="F5" s="284"/>
      <c r="G5" s="284"/>
      <c r="H5" s="284"/>
      <c r="I5" s="284"/>
      <c r="J5" s="284"/>
      <c r="K5" s="284"/>
      <c r="L5" s="273"/>
      <c r="M5" s="125"/>
      <c r="N5" s="125"/>
      <c r="O5" s="125"/>
      <c r="P5" s="131"/>
      <c r="Q5" s="120"/>
      <c r="R5" s="125"/>
      <c r="S5" s="125"/>
      <c r="T5" s="131"/>
      <c r="U5" s="127"/>
      <c r="V5" s="128"/>
      <c r="W5" s="293"/>
      <c r="X5" s="125"/>
      <c r="Y5" s="125"/>
    </row>
    <row r="6" spans="1:26" s="129" customFormat="1" ht="13.5" hidden="1" customHeight="1">
      <c r="A6" s="126"/>
      <c r="B6" s="126"/>
      <c r="C6" s="122"/>
      <c r="D6" s="612"/>
      <c r="E6" s="1141" t="s">
        <v>170</v>
      </c>
      <c r="F6" s="1141"/>
      <c r="G6" s="1141"/>
      <c r="H6" s="1141"/>
      <c r="I6" s="1141"/>
      <c r="J6" s="1141"/>
      <c r="K6" s="1141"/>
      <c r="L6" s="1141"/>
      <c r="M6" s="1141"/>
      <c r="N6" s="1141"/>
      <c r="O6" s="1141"/>
      <c r="P6" s="1141"/>
      <c r="Q6" s="1141"/>
      <c r="R6" s="1141"/>
      <c r="S6" s="125"/>
      <c r="T6" s="131"/>
      <c r="U6" s="127"/>
      <c r="V6" s="128"/>
      <c r="W6" s="125"/>
      <c r="X6" s="294"/>
      <c r="Y6" s="125"/>
    </row>
    <row r="7" spans="1:26" s="129" customFormat="1" ht="12" hidden="1" customHeight="1">
      <c r="A7" s="126"/>
      <c r="B7" s="126"/>
      <c r="C7" s="122"/>
      <c r="D7" s="125"/>
      <c r="E7" s="1142"/>
      <c r="F7" s="1142"/>
      <c r="G7" s="1142"/>
      <c r="H7" s="1142"/>
      <c r="I7" s="1142"/>
      <c r="J7" s="1142"/>
      <c r="K7" s="1142"/>
      <c r="L7" s="1142"/>
      <c r="M7" s="1142"/>
      <c r="N7" s="1142"/>
      <c r="O7" s="1142"/>
      <c r="P7" s="1142"/>
      <c r="Q7" s="1142"/>
      <c r="R7" s="1142"/>
      <c r="S7" s="125"/>
      <c r="T7" s="131"/>
      <c r="U7" s="127"/>
      <c r="V7" s="128"/>
      <c r="W7" s="125"/>
      <c r="X7" s="125"/>
      <c r="Y7" s="125">
        <v>42.547714285714285</v>
      </c>
      <c r="Z7" s="129">
        <v>301.71799848979589</v>
      </c>
    </row>
    <row r="8" spans="1:26" s="129" customFormat="1" ht="0.75" hidden="1" customHeight="1">
      <c r="A8" s="126"/>
      <c r="B8" s="126"/>
      <c r="C8" s="122"/>
      <c r="D8" s="130"/>
      <c r="E8" s="131"/>
      <c r="F8" s="284"/>
      <c r="G8" s="284"/>
      <c r="H8" s="284"/>
      <c r="I8" s="284"/>
      <c r="J8" s="284"/>
      <c r="K8" s="284"/>
      <c r="L8" s="273"/>
      <c r="M8" s="125"/>
      <c r="N8" s="125"/>
      <c r="O8" s="125"/>
      <c r="P8" s="131"/>
      <c r="Q8" s="120"/>
      <c r="R8" s="132"/>
      <c r="S8" s="125"/>
      <c r="T8" s="131"/>
      <c r="U8" s="127"/>
      <c r="V8" s="128"/>
      <c r="W8" s="125"/>
      <c r="X8" s="125"/>
      <c r="Y8" s="125"/>
    </row>
    <row r="9" spans="1:26" s="129" customFormat="1" ht="15" hidden="1" customHeight="1">
      <c r="A9" s="1143" t="s">
        <v>78</v>
      </c>
      <c r="B9" s="1143"/>
      <c r="C9" s="122" t="s">
        <v>168</v>
      </c>
      <c r="D9" s="125"/>
      <c r="E9" s="125"/>
      <c r="F9" s="284"/>
      <c r="G9" s="284"/>
      <c r="H9" s="284"/>
      <c r="I9" s="284"/>
      <c r="J9" s="284"/>
      <c r="K9" s="284"/>
      <c r="L9" s="273"/>
      <c r="M9" s="125"/>
      <c r="N9" s="125"/>
      <c r="O9" s="612" t="s">
        <v>79</v>
      </c>
      <c r="P9" s="1137" t="e">
        <v>#REF!</v>
      </c>
      <c r="Q9" s="1137"/>
      <c r="R9" s="1137"/>
      <c r="S9" s="133" t="s">
        <v>25</v>
      </c>
      <c r="T9" s="131"/>
      <c r="U9" s="127"/>
      <c r="V9" s="128"/>
      <c r="W9" s="125"/>
      <c r="X9" s="125"/>
      <c r="Y9" s="125"/>
    </row>
    <row r="10" spans="1:26" s="129" customFormat="1" ht="4.5" hidden="1" customHeight="1">
      <c r="A10" s="134"/>
      <c r="B10" s="134"/>
      <c r="C10" s="135"/>
      <c r="D10" s="136"/>
      <c r="E10" s="1146"/>
      <c r="F10" s="1146"/>
      <c r="G10" s="1146"/>
      <c r="H10" s="284"/>
      <c r="I10" s="284"/>
      <c r="J10" s="284"/>
      <c r="K10" s="284"/>
      <c r="L10" s="273"/>
      <c r="M10" s="125"/>
      <c r="N10" s="125"/>
      <c r="O10" s="612"/>
      <c r="P10" s="1137"/>
      <c r="Q10" s="1137"/>
      <c r="R10" s="1137"/>
      <c r="S10" s="133"/>
      <c r="T10" s="284"/>
      <c r="U10" s="137"/>
      <c r="V10" s="128"/>
    </row>
    <row r="11" spans="1:26" s="129" customFormat="1" ht="15" hidden="1" customHeight="1">
      <c r="A11" s="138" t="s">
        <v>80</v>
      </c>
      <c r="B11" s="138"/>
      <c r="C11" s="139"/>
      <c r="D11" s="1138">
        <v>252984</v>
      </c>
      <c r="E11" s="1138"/>
      <c r="F11" s="1138"/>
      <c r="G11" s="172"/>
      <c r="H11" s="140"/>
      <c r="I11" s="140" t="s">
        <v>81</v>
      </c>
      <c r="J11" s="172"/>
      <c r="K11" s="172"/>
      <c r="L11" s="285" t="s">
        <v>82</v>
      </c>
      <c r="M11" s="173" t="s">
        <v>83</v>
      </c>
      <c r="N11" s="948">
        <v>1.1413647000000002</v>
      </c>
      <c r="O11" s="948"/>
      <c r="P11" s="948"/>
      <c r="Q11" s="140"/>
      <c r="R11" s="174"/>
      <c r="S11" s="175"/>
      <c r="T11" s="175"/>
      <c r="U11" s="141"/>
      <c r="V11" s="142"/>
    </row>
    <row r="12" spans="1:26" s="129" customFormat="1" ht="7.5" hidden="1" customHeight="1">
      <c r="A12" s="138"/>
      <c r="B12" s="138"/>
      <c r="C12" s="143"/>
      <c r="D12" s="176"/>
      <c r="E12" s="177"/>
      <c r="F12" s="178"/>
      <c r="G12" s="179"/>
      <c r="H12" s="180"/>
      <c r="I12" s="180"/>
      <c r="J12" s="179"/>
      <c r="K12" s="179"/>
      <c r="L12" s="285"/>
      <c r="M12" s="175"/>
      <c r="N12" s="181"/>
      <c r="O12" s="175"/>
      <c r="P12" s="286"/>
      <c r="Q12" s="140"/>
      <c r="R12" s="174"/>
      <c r="S12" s="175"/>
      <c r="T12" s="175"/>
      <c r="U12" s="141"/>
      <c r="V12" s="142"/>
    </row>
    <row r="13" spans="1:26" s="129" customFormat="1" ht="14.25" hidden="1" customHeight="1">
      <c r="A13" s="949" t="s">
        <v>84</v>
      </c>
      <c r="B13" s="950"/>
      <c r="C13" s="950"/>
      <c r="D13" s="182"/>
      <c r="E13" s="951" t="s">
        <v>85</v>
      </c>
      <c r="F13" s="951"/>
      <c r="G13" s="951"/>
      <c r="H13" s="951"/>
      <c r="I13" s="951"/>
      <c r="J13" s="1139">
        <v>2337</v>
      </c>
      <c r="K13" s="1139"/>
      <c r="L13" s="1139"/>
      <c r="M13" s="952" t="s">
        <v>86</v>
      </c>
      <c r="N13" s="952"/>
      <c r="O13" s="952"/>
      <c r="P13" s="952"/>
      <c r="Q13" s="1139">
        <v>3222.81</v>
      </c>
      <c r="R13" s="1139"/>
      <c r="S13" s="1139"/>
      <c r="T13" s="287"/>
      <c r="U13" s="163"/>
      <c r="V13" s="142"/>
    </row>
    <row r="14" spans="1:26" s="116" customFormat="1" ht="12" hidden="1" customHeight="1" thickBot="1">
      <c r="A14" s="164"/>
      <c r="B14" s="164"/>
      <c r="C14" s="143"/>
      <c r="D14" s="119"/>
      <c r="E14" s="119"/>
      <c r="F14" s="284"/>
      <c r="G14" s="284"/>
      <c r="H14" s="284"/>
      <c r="I14" s="956"/>
      <c r="J14" s="956"/>
      <c r="K14" s="956"/>
      <c r="L14" s="273"/>
      <c r="M14" s="119"/>
      <c r="N14" s="119"/>
      <c r="O14" s="119"/>
      <c r="P14" s="131"/>
      <c r="Q14" s="120"/>
      <c r="R14" s="165"/>
      <c r="S14" s="119"/>
      <c r="T14" s="140"/>
      <c r="U14" s="166">
        <v>32.526514285714285</v>
      </c>
      <c r="V14" s="212">
        <v>1.3279371763350001</v>
      </c>
      <c r="W14" s="213"/>
      <c r="X14" s="290"/>
    </row>
    <row r="15" spans="1:26" s="144" customFormat="1" ht="18" customHeight="1">
      <c r="A15" s="1230" t="s">
        <v>152</v>
      </c>
      <c r="B15" s="1218" t="s">
        <v>88</v>
      </c>
      <c r="C15" s="1233" t="s">
        <v>153</v>
      </c>
      <c r="D15" s="1236" t="s">
        <v>154</v>
      </c>
      <c r="E15" s="1236" t="s">
        <v>155</v>
      </c>
      <c r="F15" s="1239" t="s">
        <v>92</v>
      </c>
      <c r="G15" s="1240"/>
      <c r="H15" s="1241"/>
      <c r="I15" s="1239" t="s">
        <v>93</v>
      </c>
      <c r="J15" s="1240"/>
      <c r="K15" s="1241"/>
      <c r="L15" s="1221" t="s">
        <v>94</v>
      </c>
      <c r="M15" s="1222"/>
      <c r="N15" s="1222"/>
      <c r="O15" s="1222"/>
      <c r="P15" s="1222"/>
      <c r="Q15" s="1223"/>
      <c r="R15" s="1218" t="s">
        <v>95</v>
      </c>
      <c r="S15" s="1218" t="s">
        <v>96</v>
      </c>
      <c r="T15" s="1224" t="s">
        <v>97</v>
      </c>
      <c r="U15" s="1227" t="s">
        <v>98</v>
      </c>
      <c r="V15" s="1214" t="s">
        <v>156</v>
      </c>
      <c r="W15" s="1214" t="s">
        <v>156</v>
      </c>
      <c r="X15" s="1214" t="s">
        <v>171</v>
      </c>
    </row>
    <row r="16" spans="1:26" s="144" customFormat="1" ht="22.5" customHeight="1">
      <c r="A16" s="1231"/>
      <c r="B16" s="1219"/>
      <c r="C16" s="1234"/>
      <c r="D16" s="1237"/>
      <c r="E16" s="1237"/>
      <c r="F16" s="1242"/>
      <c r="G16" s="1243"/>
      <c r="H16" s="1244"/>
      <c r="I16" s="1242"/>
      <c r="J16" s="1243"/>
      <c r="K16" s="1244"/>
      <c r="L16" s="1215" t="s">
        <v>107</v>
      </c>
      <c r="M16" s="1218" t="s">
        <v>108</v>
      </c>
      <c r="N16" s="1218" t="s">
        <v>109</v>
      </c>
      <c r="O16" s="1218" t="s">
        <v>110</v>
      </c>
      <c r="P16" s="1218" t="s">
        <v>95</v>
      </c>
      <c r="Q16" s="1218" t="s">
        <v>111</v>
      </c>
      <c r="R16" s="1219"/>
      <c r="S16" s="1219"/>
      <c r="T16" s="1225"/>
      <c r="U16" s="1228"/>
      <c r="V16" s="1214"/>
      <c r="W16" s="1214"/>
      <c r="X16" s="1214"/>
    </row>
    <row r="17" spans="1:36" s="144" customFormat="1" ht="22.5" customHeight="1">
      <c r="A17" s="1231"/>
      <c r="B17" s="1219"/>
      <c r="C17" s="1234"/>
      <c r="D17" s="1237"/>
      <c r="E17" s="1237"/>
      <c r="F17" s="1242"/>
      <c r="G17" s="1243"/>
      <c r="H17" s="1244"/>
      <c r="I17" s="1242"/>
      <c r="J17" s="1243"/>
      <c r="K17" s="1244"/>
      <c r="L17" s="1216"/>
      <c r="M17" s="1219"/>
      <c r="N17" s="1219"/>
      <c r="O17" s="1219"/>
      <c r="P17" s="1219"/>
      <c r="Q17" s="1219"/>
      <c r="R17" s="1219"/>
      <c r="S17" s="1219"/>
      <c r="T17" s="1225"/>
      <c r="U17" s="1228"/>
      <c r="V17" s="1214"/>
      <c r="W17" s="1214"/>
      <c r="X17" s="1214"/>
    </row>
    <row r="18" spans="1:36" s="144" customFormat="1" ht="22.5" customHeight="1">
      <c r="A18" s="1231"/>
      <c r="B18" s="1219"/>
      <c r="C18" s="1234"/>
      <c r="D18" s="1237"/>
      <c r="E18" s="1237"/>
      <c r="F18" s="1242"/>
      <c r="G18" s="1243"/>
      <c r="H18" s="1244"/>
      <c r="I18" s="1242"/>
      <c r="J18" s="1243"/>
      <c r="K18" s="1244"/>
      <c r="L18" s="1216"/>
      <c r="M18" s="1219"/>
      <c r="N18" s="1219"/>
      <c r="O18" s="1219"/>
      <c r="P18" s="1219"/>
      <c r="Q18" s="1219"/>
      <c r="R18" s="1219"/>
      <c r="S18" s="1219"/>
      <c r="T18" s="1225"/>
      <c r="U18" s="1228"/>
      <c r="V18" s="1214"/>
      <c r="W18" s="1214"/>
      <c r="X18" s="1214"/>
    </row>
    <row r="19" spans="1:36" s="144" customFormat="1" ht="22.5" customHeight="1">
      <c r="A19" s="1232"/>
      <c r="B19" s="1220"/>
      <c r="C19" s="1235"/>
      <c r="D19" s="1238"/>
      <c r="E19" s="1238"/>
      <c r="F19" s="1245"/>
      <c r="G19" s="1246"/>
      <c r="H19" s="1247"/>
      <c r="I19" s="1245"/>
      <c r="J19" s="1246"/>
      <c r="K19" s="1247"/>
      <c r="L19" s="1217"/>
      <c r="M19" s="1220"/>
      <c r="N19" s="1220"/>
      <c r="O19" s="1220"/>
      <c r="P19" s="1220"/>
      <c r="Q19" s="1220"/>
      <c r="R19" s="1220"/>
      <c r="S19" s="1220"/>
      <c r="T19" s="1226"/>
      <c r="U19" s="1229"/>
      <c r="V19" s="1214"/>
      <c r="W19" s="1214"/>
      <c r="X19" s="1214"/>
    </row>
    <row r="20" spans="1:36" s="145" customFormat="1" ht="24.75" customHeight="1">
      <c r="A20" s="168">
        <v>1</v>
      </c>
      <c r="B20" s="615">
        <v>2</v>
      </c>
      <c r="C20" s="169">
        <v>2</v>
      </c>
      <c r="D20" s="615">
        <v>3</v>
      </c>
      <c r="E20" s="169">
        <v>4</v>
      </c>
      <c r="F20" s="1147">
        <v>6</v>
      </c>
      <c r="G20" s="1148"/>
      <c r="H20" s="1149"/>
      <c r="I20" s="1147">
        <v>7</v>
      </c>
      <c r="J20" s="1150"/>
      <c r="K20" s="1151"/>
      <c r="L20" s="170">
        <v>8</v>
      </c>
      <c r="M20" s="169">
        <v>9</v>
      </c>
      <c r="N20" s="169">
        <v>10</v>
      </c>
      <c r="O20" s="169">
        <v>11</v>
      </c>
      <c r="P20" s="169">
        <v>12</v>
      </c>
      <c r="Q20" s="169">
        <v>13</v>
      </c>
      <c r="R20" s="613">
        <v>14</v>
      </c>
      <c r="S20" s="169">
        <v>15</v>
      </c>
      <c r="T20" s="169">
        <v>16</v>
      </c>
      <c r="U20" s="171">
        <v>17</v>
      </c>
      <c r="V20" s="214" t="s">
        <v>130</v>
      </c>
      <c r="W20" s="215" t="s">
        <v>131</v>
      </c>
      <c r="X20" s="505">
        <v>7</v>
      </c>
    </row>
    <row r="21" spans="1:36" s="145" customFormat="1" ht="41.25" customHeight="1">
      <c r="A21" s="618"/>
      <c r="B21" s="619"/>
      <c r="C21" s="621" t="s">
        <v>265</v>
      </c>
      <c r="D21" s="620"/>
      <c r="E21" s="620"/>
      <c r="F21" s="620"/>
      <c r="G21" s="620"/>
      <c r="H21" s="620"/>
      <c r="I21" s="620"/>
      <c r="J21" s="620"/>
      <c r="K21" s="620"/>
      <c r="L21" s="620"/>
      <c r="M21" s="620"/>
      <c r="N21" s="620"/>
      <c r="O21" s="620"/>
      <c r="P21" s="620"/>
      <c r="Q21" s="620"/>
      <c r="R21" s="620"/>
      <c r="S21" s="620"/>
      <c r="T21" s="620"/>
      <c r="U21" s="620"/>
      <c r="V21" s="620"/>
      <c r="W21" s="620"/>
      <c r="X21" s="620"/>
      <c r="Y21" s="617"/>
      <c r="Z21" s="617"/>
      <c r="AA21" s="167"/>
      <c r="AB21" s="167"/>
      <c r="AC21" s="167"/>
      <c r="AD21" s="492"/>
      <c r="AE21" s="492"/>
    </row>
    <row r="22" spans="1:36" s="145" customFormat="1" ht="24.75" customHeight="1">
      <c r="A22" s="533"/>
      <c r="B22" s="615"/>
      <c r="C22" s="536" t="s">
        <v>239</v>
      </c>
      <c r="E22" s="615"/>
      <c r="F22" s="615"/>
      <c r="G22" s="614"/>
      <c r="H22" s="614"/>
      <c r="I22" s="615"/>
      <c r="J22" s="615"/>
      <c r="K22" s="615"/>
      <c r="L22" s="534"/>
      <c r="M22" s="615"/>
      <c r="N22" s="615"/>
      <c r="O22" s="615"/>
      <c r="P22" s="615"/>
      <c r="Q22" s="615"/>
      <c r="R22" s="615"/>
      <c r="S22" s="615"/>
      <c r="T22" s="615"/>
      <c r="U22" s="535"/>
      <c r="V22" s="216">
        <f t="shared" ref="V22:V68" si="0">+$V$14*S22</f>
        <v>0</v>
      </c>
      <c r="W22" s="216">
        <f t="shared" ref="W22:W68" si="1">+V22*E22</f>
        <v>0</v>
      </c>
      <c r="X22" s="588">
        <f>SUM(W21:W46)/$W$351</f>
        <v>8.4717439863124397E-2</v>
      </c>
    </row>
    <row r="23" spans="1:36" s="189" customFormat="1" ht="20.25" customHeight="1">
      <c r="A23" s="964">
        <v>1</v>
      </c>
      <c r="B23" s="966" t="s">
        <v>232</v>
      </c>
      <c r="C23" s="1176" t="s">
        <v>234</v>
      </c>
      <c r="D23" s="1177" t="s">
        <v>205</v>
      </c>
      <c r="E23" s="993">
        <v>26</v>
      </c>
      <c r="F23" s="854">
        <v>3.68</v>
      </c>
      <c r="G23" s="854"/>
      <c r="H23" s="854"/>
      <c r="I23" s="987">
        <v>0</v>
      </c>
      <c r="J23" s="987"/>
      <c r="K23" s="987"/>
      <c r="L23" s="481"/>
      <c r="M23" s="309"/>
      <c r="N23" s="309"/>
      <c r="O23" s="309"/>
      <c r="P23" s="309"/>
      <c r="Q23" s="310"/>
      <c r="R23" s="985">
        <f>F24+I24</f>
        <v>8.6001600000000007</v>
      </c>
      <c r="S23" s="985">
        <f>R23+R24</f>
        <v>8.6001600000000007</v>
      </c>
      <c r="T23" s="985">
        <f>E23*S23</f>
        <v>223.60416000000001</v>
      </c>
      <c r="U23" s="835"/>
      <c r="V23" s="216">
        <f t="shared" si="0"/>
        <v>11.420472186429215</v>
      </c>
      <c r="W23" s="216">
        <f t="shared" si="1"/>
        <v>296.93227684715959</v>
      </c>
    </row>
    <row r="24" spans="1:36" s="189" customFormat="1" ht="20.25" customHeight="1">
      <c r="A24" s="965"/>
      <c r="B24" s="967"/>
      <c r="C24" s="1176"/>
      <c r="D24" s="1177"/>
      <c r="E24" s="994"/>
      <c r="F24" s="854">
        <f>F23*$J$13/1000</f>
        <v>8.6001600000000007</v>
      </c>
      <c r="G24" s="854"/>
      <c r="H24" s="854"/>
      <c r="I24" s="987">
        <f>I23*$Q$13/1000</f>
        <v>0</v>
      </c>
      <c r="J24" s="987"/>
      <c r="K24" s="987"/>
      <c r="L24" s="482"/>
      <c r="M24" s="311"/>
      <c r="N24" s="311"/>
      <c r="O24" s="311"/>
      <c r="P24" s="311"/>
      <c r="Q24" s="312"/>
      <c r="R24" s="986"/>
      <c r="S24" s="986"/>
      <c r="T24" s="986"/>
      <c r="U24" s="836"/>
      <c r="V24" s="216">
        <f t="shared" si="0"/>
        <v>0</v>
      </c>
      <c r="W24" s="216">
        <f t="shared" si="1"/>
        <v>0</v>
      </c>
    </row>
    <row r="25" spans="1:36" s="314" customFormat="1" ht="12.75" customHeight="1">
      <c r="A25" s="843">
        <f>+A23+1</f>
        <v>2</v>
      </c>
      <c r="B25" s="816" t="s">
        <v>173</v>
      </c>
      <c r="C25" s="1170" t="s">
        <v>206</v>
      </c>
      <c r="D25" s="1173" t="s">
        <v>205</v>
      </c>
      <c r="E25" s="841">
        <f>+E23</f>
        <v>26</v>
      </c>
      <c r="F25" s="867">
        <v>2.78</v>
      </c>
      <c r="G25" s="868"/>
      <c r="H25" s="869"/>
      <c r="I25" s="867">
        <v>0.34</v>
      </c>
      <c r="J25" s="868"/>
      <c r="K25" s="869"/>
      <c r="L25" s="483"/>
      <c r="M25" s="162"/>
      <c r="N25" s="313"/>
      <c r="O25" s="545"/>
      <c r="P25" s="545"/>
      <c r="Q25" s="605"/>
      <c r="R25" s="530">
        <f>F26+I26</f>
        <v>7.5926153999999997</v>
      </c>
      <c r="S25" s="841">
        <f>R25+R26</f>
        <v>46.68321215688826</v>
      </c>
      <c r="T25" s="841">
        <f>E25*S25</f>
        <v>1213.7635160790946</v>
      </c>
      <c r="U25" s="876">
        <f>E25*R26</f>
        <v>1016.3555156790948</v>
      </c>
      <c r="V25" s="216">
        <f t="shared" si="0"/>
        <v>61.992372933865944</v>
      </c>
      <c r="W25" s="216">
        <f t="shared" si="1"/>
        <v>1611.8016962805145</v>
      </c>
    </row>
    <row r="26" spans="1:36" s="314" customFormat="1" ht="12.75">
      <c r="A26" s="894"/>
      <c r="B26" s="988"/>
      <c r="C26" s="1171"/>
      <c r="D26" s="1174"/>
      <c r="E26" s="861"/>
      <c r="F26" s="870">
        <f>F25*$J$13/1000</f>
        <v>6.4968599999999999</v>
      </c>
      <c r="G26" s="871"/>
      <c r="H26" s="872"/>
      <c r="I26" s="870">
        <f>I25*$Q$13/1000</f>
        <v>1.0957554</v>
      </c>
      <c r="J26" s="871"/>
      <c r="K26" s="872"/>
      <c r="L26" s="196" t="s">
        <v>174</v>
      </c>
      <c r="M26" s="197" t="s">
        <v>175</v>
      </c>
      <c r="N26" s="315">
        <v>1.02</v>
      </c>
      <c r="O26" s="198">
        <f>E25*N26</f>
        <v>26.52</v>
      </c>
      <c r="P26" s="186">
        <v>28.132999999999999</v>
      </c>
      <c r="Q26" s="199">
        <f>N26*P26*$N$11</f>
        <v>32.75221336720201</v>
      </c>
      <c r="R26" s="841">
        <f>SUM(Q26:Q28)</f>
        <v>39.09059675688826</v>
      </c>
      <c r="S26" s="861"/>
      <c r="T26" s="861"/>
      <c r="U26" s="877"/>
      <c r="V26" s="216">
        <f t="shared" si="0"/>
        <v>0</v>
      </c>
      <c r="W26" s="216">
        <f t="shared" si="1"/>
        <v>0</v>
      </c>
    </row>
    <row r="27" spans="1:36" s="314" customFormat="1" ht="12.75">
      <c r="A27" s="894"/>
      <c r="B27" s="988"/>
      <c r="C27" s="1171"/>
      <c r="D27" s="1174"/>
      <c r="E27" s="861"/>
      <c r="F27" s="995"/>
      <c r="G27" s="996"/>
      <c r="H27" s="997"/>
      <c r="I27" s="995"/>
      <c r="J27" s="996"/>
      <c r="K27" s="997"/>
      <c r="L27" s="205" t="s">
        <v>176</v>
      </c>
      <c r="M27" s="206" t="s">
        <v>177</v>
      </c>
      <c r="N27" s="316">
        <v>1.17</v>
      </c>
      <c r="O27" s="207">
        <f>E25*N27</f>
        <v>30.419999999999998</v>
      </c>
      <c r="P27" s="186">
        <v>3.5</v>
      </c>
      <c r="Q27" s="208">
        <f>N27*P27*$N$11</f>
        <v>4.6738884465000003</v>
      </c>
      <c r="R27" s="861"/>
      <c r="S27" s="861"/>
      <c r="T27" s="861"/>
      <c r="U27" s="877"/>
      <c r="V27" s="216">
        <f t="shared" si="0"/>
        <v>0</v>
      </c>
      <c r="W27" s="216">
        <f t="shared" si="1"/>
        <v>0</v>
      </c>
    </row>
    <row r="28" spans="1:36" s="314" customFormat="1" ht="13.5" customHeight="1">
      <c r="A28" s="844"/>
      <c r="B28" s="817"/>
      <c r="C28" s="1172"/>
      <c r="D28" s="1175"/>
      <c r="E28" s="842"/>
      <c r="F28" s="873"/>
      <c r="G28" s="874"/>
      <c r="H28" s="875"/>
      <c r="I28" s="873"/>
      <c r="J28" s="874"/>
      <c r="K28" s="875"/>
      <c r="L28" s="209" t="s">
        <v>178</v>
      </c>
      <c r="M28" s="200" t="s">
        <v>175</v>
      </c>
      <c r="N28" s="317">
        <v>1.2500000000000001E-2</v>
      </c>
      <c r="O28" s="202">
        <f>E25*N28</f>
        <v>0.32500000000000001</v>
      </c>
      <c r="P28" s="295">
        <v>116.667</v>
      </c>
      <c r="Q28" s="204">
        <f>N28*P28*$N$11</f>
        <v>1.6644949431862504</v>
      </c>
      <c r="R28" s="842"/>
      <c r="S28" s="842"/>
      <c r="T28" s="842"/>
      <c r="U28" s="878"/>
      <c r="V28" s="216">
        <f t="shared" si="0"/>
        <v>0</v>
      </c>
      <c r="W28" s="216">
        <f t="shared" si="1"/>
        <v>0</v>
      </c>
    </row>
    <row r="29" spans="1:36" s="498" customFormat="1" ht="18" customHeight="1">
      <c r="A29" s="964">
        <f>+A25+1</f>
        <v>3</v>
      </c>
      <c r="B29" s="966" t="s">
        <v>249</v>
      </c>
      <c r="C29" s="1167" t="s">
        <v>250</v>
      </c>
      <c r="D29" s="1169" t="s">
        <v>207</v>
      </c>
      <c r="E29" s="972">
        <f>+E25*1.8</f>
        <v>46.800000000000004</v>
      </c>
      <c r="F29" s="974">
        <v>0.4</v>
      </c>
      <c r="G29" s="975"/>
      <c r="H29" s="976"/>
      <c r="I29" s="974">
        <v>0.5</v>
      </c>
      <c r="J29" s="975"/>
      <c r="K29" s="976"/>
      <c r="L29" s="499"/>
      <c r="M29" s="324"/>
      <c r="N29" s="325"/>
      <c r="O29" s="325"/>
      <c r="P29" s="500"/>
      <c r="Q29" s="501"/>
      <c r="R29" s="882">
        <f>F30+I30</f>
        <v>2.5462050000000001</v>
      </c>
      <c r="S29" s="882">
        <f>R29+R30</f>
        <v>2.5462050000000001</v>
      </c>
      <c r="T29" s="882">
        <f>E29*S29</f>
        <v>119.16239400000002</v>
      </c>
      <c r="U29" s="1012"/>
      <c r="V29" s="216">
        <f t="shared" si="0"/>
        <v>3.3812002780700587</v>
      </c>
      <c r="W29" s="216">
        <f t="shared" si="1"/>
        <v>158.24017301367877</v>
      </c>
    </row>
    <row r="30" spans="1:36" s="498" customFormat="1" ht="18" customHeight="1">
      <c r="A30" s="965"/>
      <c r="B30" s="967"/>
      <c r="C30" s="1168"/>
      <c r="D30" s="1169"/>
      <c r="E30" s="973"/>
      <c r="F30" s="851">
        <f>F29*$J$13/1000</f>
        <v>0.93480000000000008</v>
      </c>
      <c r="G30" s="852"/>
      <c r="H30" s="853"/>
      <c r="I30" s="854">
        <f>I29*$Q$13/1000</f>
        <v>1.611405</v>
      </c>
      <c r="J30" s="854"/>
      <c r="K30" s="854"/>
      <c r="L30" s="502"/>
      <c r="M30" s="326"/>
      <c r="N30" s="327"/>
      <c r="O30" s="327"/>
      <c r="P30" s="323"/>
      <c r="Q30" s="503"/>
      <c r="R30" s="883"/>
      <c r="S30" s="883"/>
      <c r="T30" s="883"/>
      <c r="U30" s="1013"/>
      <c r="V30" s="216">
        <f t="shared" si="0"/>
        <v>0</v>
      </c>
      <c r="W30" s="216">
        <f t="shared" si="1"/>
        <v>0</v>
      </c>
    </row>
    <row r="31" spans="1:36" s="556" customFormat="1" ht="14.25" customHeight="1">
      <c r="A31" s="843">
        <f>+A29+1</f>
        <v>4</v>
      </c>
      <c r="B31" s="816" t="s">
        <v>179</v>
      </c>
      <c r="C31" s="1000" t="s">
        <v>210</v>
      </c>
      <c r="D31" s="1001" t="s">
        <v>209</v>
      </c>
      <c r="E31" s="1001">
        <f>194.4+406.08+68.04+524.88+108+299.7</f>
        <v>1601.1000000000001</v>
      </c>
      <c r="F31" s="941">
        <f>0.001*14.8</f>
        <v>1.4800000000000001E-2</v>
      </c>
      <c r="G31" s="942"/>
      <c r="H31" s="943"/>
      <c r="I31" s="867">
        <f>0.001*4.98</f>
        <v>4.9800000000000009E-3</v>
      </c>
      <c r="J31" s="868"/>
      <c r="K31" s="869"/>
      <c r="L31" s="483"/>
      <c r="M31" s="162"/>
      <c r="N31" s="313"/>
      <c r="O31" s="545"/>
      <c r="P31" s="611"/>
      <c r="Q31" s="605"/>
      <c r="R31" s="603">
        <f>F32+I32</f>
        <v>5.0637193800000008E-2</v>
      </c>
      <c r="S31" s="837">
        <f>R31+R32</f>
        <v>0.48744169176666663</v>
      </c>
      <c r="T31" s="837">
        <f>E31*S31</f>
        <v>780.44289268760997</v>
      </c>
      <c r="U31" s="889">
        <f>R32*E31</f>
        <v>699.36768169443008</v>
      </c>
      <c r="V31" s="216">
        <f t="shared" si="0"/>
        <v>0.6472919437925827</v>
      </c>
      <c r="W31" s="216">
        <f t="shared" si="1"/>
        <v>1036.3791312063042</v>
      </c>
      <c r="X31" s="146"/>
      <c r="Y31" s="146"/>
      <c r="Z31" s="148"/>
      <c r="AA31" s="148"/>
      <c r="AB31" s="148"/>
      <c r="AC31" s="148"/>
      <c r="AD31" s="557"/>
      <c r="AE31" s="557"/>
      <c r="AF31" s="557"/>
      <c r="AG31" s="557"/>
      <c r="AH31" s="557"/>
      <c r="AI31" s="557"/>
      <c r="AJ31" s="557"/>
    </row>
    <row r="32" spans="1:36" s="556" customFormat="1" ht="14.25" customHeight="1">
      <c r="A32" s="894"/>
      <c r="B32" s="988"/>
      <c r="C32" s="1000"/>
      <c r="D32" s="1001"/>
      <c r="E32" s="1001"/>
      <c r="F32" s="837">
        <f>F31*J$13/1000</f>
        <v>3.4587600000000003E-2</v>
      </c>
      <c r="G32" s="837"/>
      <c r="H32" s="837"/>
      <c r="I32" s="837">
        <f>I31*$Q$13/1000</f>
        <v>1.6049593800000005E-2</v>
      </c>
      <c r="J32" s="837"/>
      <c r="K32" s="837"/>
      <c r="L32" s="196" t="s">
        <v>180</v>
      </c>
      <c r="M32" s="197" t="s">
        <v>123</v>
      </c>
      <c r="N32" s="315">
        <v>1</v>
      </c>
      <c r="O32" s="198">
        <f>E31*N32</f>
        <v>1601.1000000000001</v>
      </c>
      <c r="P32" s="185">
        <f>2.045/5.4</f>
        <v>0.37870370370370365</v>
      </c>
      <c r="Q32" s="199">
        <f>N32*P32*$N$11</f>
        <v>0.43223903916666667</v>
      </c>
      <c r="R32" s="837">
        <f>SUM(Q32:Q33)</f>
        <v>0.43680449796666665</v>
      </c>
      <c r="S32" s="837"/>
      <c r="T32" s="837"/>
      <c r="U32" s="889"/>
      <c r="V32" s="216">
        <f t="shared" si="0"/>
        <v>0</v>
      </c>
      <c r="W32" s="216">
        <f t="shared" si="1"/>
        <v>0</v>
      </c>
      <c r="X32" s="146"/>
      <c r="Y32" s="146"/>
      <c r="Z32" s="148"/>
      <c r="AA32" s="148"/>
      <c r="AB32" s="148"/>
      <c r="AC32" s="148"/>
      <c r="AD32" s="557"/>
      <c r="AE32" s="557"/>
      <c r="AF32" s="557"/>
      <c r="AG32" s="557"/>
      <c r="AH32" s="557"/>
      <c r="AI32" s="557"/>
      <c r="AJ32" s="557"/>
    </row>
    <row r="33" spans="1:36" s="556" customFormat="1" ht="13.5" customHeight="1">
      <c r="A33" s="844"/>
      <c r="B33" s="817"/>
      <c r="C33" s="1000"/>
      <c r="D33" s="1001"/>
      <c r="E33" s="1001"/>
      <c r="F33" s="837"/>
      <c r="G33" s="837"/>
      <c r="H33" s="837"/>
      <c r="I33" s="837"/>
      <c r="J33" s="837"/>
      <c r="K33" s="837"/>
      <c r="L33" s="205" t="s">
        <v>181</v>
      </c>
      <c r="M33" s="206" t="s">
        <v>123</v>
      </c>
      <c r="N33" s="316">
        <v>4.0000000000000001E-3</v>
      </c>
      <c r="O33" s="186">
        <f>E31*N33</f>
        <v>6.4044000000000008</v>
      </c>
      <c r="P33" s="318">
        <v>1</v>
      </c>
      <c r="Q33" s="319">
        <f t="shared" ref="Q33" si="2">N33*P33*$N$11</f>
        <v>4.5654588000000008E-3</v>
      </c>
      <c r="R33" s="837"/>
      <c r="S33" s="837"/>
      <c r="T33" s="837"/>
      <c r="U33" s="889"/>
      <c r="V33" s="216">
        <f t="shared" si="0"/>
        <v>0</v>
      </c>
      <c r="W33" s="216">
        <f t="shared" si="1"/>
        <v>0</v>
      </c>
      <c r="X33" s="146"/>
      <c r="Y33" s="146"/>
      <c r="Z33" s="148"/>
      <c r="AA33" s="148"/>
      <c r="AB33" s="148"/>
      <c r="AC33" s="148"/>
      <c r="AD33" s="557"/>
      <c r="AE33" s="557"/>
      <c r="AF33" s="557"/>
      <c r="AG33" s="557"/>
      <c r="AH33" s="557"/>
      <c r="AI33" s="557"/>
      <c r="AJ33" s="557"/>
    </row>
    <row r="34" spans="1:36" s="556" customFormat="1" ht="14.25" customHeight="1">
      <c r="A34" s="843">
        <f>+A31+1</f>
        <v>5</v>
      </c>
      <c r="B34" s="816" t="s">
        <v>179</v>
      </c>
      <c r="C34" s="1000" t="s">
        <v>227</v>
      </c>
      <c r="D34" s="1001" t="s">
        <v>209</v>
      </c>
      <c r="E34" s="1001">
        <v>178.2</v>
      </c>
      <c r="F34" s="941">
        <f>0.001*14.8</f>
        <v>1.4800000000000001E-2</v>
      </c>
      <c r="G34" s="942"/>
      <c r="H34" s="943"/>
      <c r="I34" s="867">
        <f>0.001*4.98</f>
        <v>4.9800000000000009E-3</v>
      </c>
      <c r="J34" s="868"/>
      <c r="K34" s="869"/>
      <c r="L34" s="483"/>
      <c r="M34" s="162"/>
      <c r="N34" s="313"/>
      <c r="O34" s="545"/>
      <c r="P34" s="611"/>
      <c r="Q34" s="605"/>
      <c r="R34" s="603">
        <f>F35+I35</f>
        <v>5.0637193800000008E-2</v>
      </c>
      <c r="S34" s="837">
        <f>R34+R35</f>
        <v>0.48892123860000003</v>
      </c>
      <c r="T34" s="837">
        <f>E34*S34</f>
        <v>87.125764718520003</v>
      </c>
      <c r="U34" s="889">
        <f>R35*E34</f>
        <v>78.102216783360007</v>
      </c>
      <c r="V34" s="216">
        <f t="shared" si="0"/>
        <v>0.64925668903669487</v>
      </c>
      <c r="W34" s="216">
        <f t="shared" si="1"/>
        <v>115.69754198633902</v>
      </c>
      <c r="X34" s="146"/>
      <c r="Y34" s="146"/>
      <c r="Z34" s="148"/>
      <c r="AA34" s="148"/>
      <c r="AB34" s="148"/>
      <c r="AC34" s="148"/>
      <c r="AD34" s="557"/>
      <c r="AE34" s="557"/>
      <c r="AF34" s="557"/>
      <c r="AG34" s="557"/>
      <c r="AH34" s="557"/>
      <c r="AI34" s="557"/>
      <c r="AJ34" s="557"/>
    </row>
    <row r="35" spans="1:36" s="556" customFormat="1" ht="14.25" customHeight="1">
      <c r="A35" s="894"/>
      <c r="B35" s="988"/>
      <c r="C35" s="1000"/>
      <c r="D35" s="1001"/>
      <c r="E35" s="1001"/>
      <c r="F35" s="837">
        <f>F34*J$13/1000</f>
        <v>3.4587600000000003E-2</v>
      </c>
      <c r="G35" s="837"/>
      <c r="H35" s="837"/>
      <c r="I35" s="837">
        <f>I34*$Q$13/1000</f>
        <v>1.6049593800000005E-2</v>
      </c>
      <c r="J35" s="837"/>
      <c r="K35" s="837"/>
      <c r="L35" s="196" t="s">
        <v>180</v>
      </c>
      <c r="M35" s="197" t="s">
        <v>123</v>
      </c>
      <c r="N35" s="315">
        <v>1</v>
      </c>
      <c r="O35" s="198">
        <f>E34*N35</f>
        <v>178.2</v>
      </c>
      <c r="P35" s="185">
        <f>1.52/4</f>
        <v>0.38</v>
      </c>
      <c r="Q35" s="199">
        <f>N35*P35*$N$11</f>
        <v>0.43371858600000007</v>
      </c>
      <c r="R35" s="837">
        <f>SUM(Q35:Q36)</f>
        <v>0.43828404480000005</v>
      </c>
      <c r="S35" s="837"/>
      <c r="T35" s="837"/>
      <c r="U35" s="889"/>
      <c r="V35" s="216">
        <f t="shared" si="0"/>
        <v>0</v>
      </c>
      <c r="W35" s="216">
        <f t="shared" si="1"/>
        <v>0</v>
      </c>
      <c r="X35" s="146"/>
      <c r="Y35" s="146"/>
      <c r="Z35" s="148"/>
      <c r="AA35" s="148"/>
      <c r="AB35" s="148"/>
      <c r="AC35" s="148"/>
      <c r="AD35" s="557"/>
      <c r="AE35" s="557"/>
      <c r="AF35" s="557"/>
      <c r="AG35" s="557"/>
      <c r="AH35" s="557"/>
      <c r="AI35" s="557"/>
      <c r="AJ35" s="557"/>
    </row>
    <row r="36" spans="1:36" s="556" customFormat="1" ht="13.5" customHeight="1">
      <c r="A36" s="844"/>
      <c r="B36" s="817"/>
      <c r="C36" s="1000"/>
      <c r="D36" s="1001"/>
      <c r="E36" s="1001"/>
      <c r="F36" s="837"/>
      <c r="G36" s="837"/>
      <c r="H36" s="837"/>
      <c r="I36" s="837"/>
      <c r="J36" s="837"/>
      <c r="K36" s="837"/>
      <c r="L36" s="205" t="s">
        <v>181</v>
      </c>
      <c r="M36" s="206" t="s">
        <v>123</v>
      </c>
      <c r="N36" s="316">
        <v>4.0000000000000001E-3</v>
      </c>
      <c r="O36" s="186">
        <f>E34*N36</f>
        <v>0.71279999999999999</v>
      </c>
      <c r="P36" s="318">
        <v>1</v>
      </c>
      <c r="Q36" s="319">
        <f t="shared" ref="Q36" si="3">N36*P36*$N$11</f>
        <v>4.5654588000000008E-3</v>
      </c>
      <c r="R36" s="837"/>
      <c r="S36" s="837"/>
      <c r="T36" s="837"/>
      <c r="U36" s="889"/>
      <c r="V36" s="216">
        <f t="shared" si="0"/>
        <v>0</v>
      </c>
      <c r="W36" s="216">
        <f t="shared" si="1"/>
        <v>0</v>
      </c>
      <c r="X36" s="146"/>
      <c r="Y36" s="146"/>
      <c r="Z36" s="148"/>
      <c r="AA36" s="148"/>
      <c r="AB36" s="148"/>
      <c r="AC36" s="148"/>
      <c r="AD36" s="557"/>
      <c r="AE36" s="557"/>
      <c r="AF36" s="557"/>
      <c r="AG36" s="557"/>
      <c r="AH36" s="557"/>
      <c r="AI36" s="557"/>
      <c r="AJ36" s="557"/>
    </row>
    <row r="37" spans="1:36" s="320" customFormat="1" ht="14.25" customHeight="1">
      <c r="A37" s="843">
        <f>+A34+1</f>
        <v>6</v>
      </c>
      <c r="B37" s="816" t="s">
        <v>179</v>
      </c>
      <c r="C37" s="1164" t="s">
        <v>236</v>
      </c>
      <c r="D37" s="847" t="s">
        <v>209</v>
      </c>
      <c r="E37" s="1002">
        <v>270</v>
      </c>
      <c r="F37" s="941">
        <f>0.001*14.8</f>
        <v>1.4800000000000001E-2</v>
      </c>
      <c r="G37" s="942"/>
      <c r="H37" s="943"/>
      <c r="I37" s="1005">
        <f>0.001*4.98</f>
        <v>4.9800000000000009E-3</v>
      </c>
      <c r="J37" s="1006"/>
      <c r="K37" s="1007"/>
      <c r="L37" s="483"/>
      <c r="M37" s="162"/>
      <c r="N37" s="313"/>
      <c r="O37" s="545"/>
      <c r="P37" s="545"/>
      <c r="Q37" s="605"/>
      <c r="R37" s="603">
        <f>F38+I38</f>
        <v>5.0637193800000008E-2</v>
      </c>
      <c r="S37" s="837">
        <f>R37+R38</f>
        <v>0.63121289301960015</v>
      </c>
      <c r="T37" s="837">
        <f>E37*S37</f>
        <v>170.42748111529204</v>
      </c>
      <c r="U37" s="889">
        <f>R38*E37</f>
        <v>156.75543878929204</v>
      </c>
      <c r="V37" s="216">
        <f t="shared" si="0"/>
        <v>0.83821106682269431</v>
      </c>
      <c r="W37" s="216">
        <f t="shared" si="1"/>
        <v>226.31698804212746</v>
      </c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</row>
    <row r="38" spans="1:36" s="320" customFormat="1" ht="13.5" customHeight="1">
      <c r="A38" s="894"/>
      <c r="B38" s="988"/>
      <c r="C38" s="1165"/>
      <c r="D38" s="946"/>
      <c r="E38" s="1003"/>
      <c r="F38" s="837">
        <f>F37*J$13/1000</f>
        <v>3.4587600000000003E-2</v>
      </c>
      <c r="G38" s="837"/>
      <c r="H38" s="837"/>
      <c r="I38" s="837">
        <f>I37*$Q$13/1000</f>
        <v>1.6049593800000005E-2</v>
      </c>
      <c r="J38" s="837"/>
      <c r="K38" s="837"/>
      <c r="L38" s="196" t="s">
        <v>184</v>
      </c>
      <c r="M38" s="197" t="s">
        <v>123</v>
      </c>
      <c r="N38" s="315">
        <v>1</v>
      </c>
      <c r="O38" s="198">
        <f>E37*N38</f>
        <v>270</v>
      </c>
      <c r="P38" s="185">
        <v>0.5</v>
      </c>
      <c r="Q38" s="199">
        <f>N38*P38*$N$11</f>
        <v>0.57068235000000012</v>
      </c>
      <c r="R38" s="837">
        <f>SUM(Q38:Q40)</f>
        <v>0.58057569921960017</v>
      </c>
      <c r="S38" s="837"/>
      <c r="T38" s="837"/>
      <c r="U38" s="889"/>
      <c r="V38" s="216">
        <f t="shared" si="0"/>
        <v>0</v>
      </c>
      <c r="W38" s="216">
        <f t="shared" si="1"/>
        <v>0</v>
      </c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</row>
    <row r="39" spans="1:36" s="320" customFormat="1" ht="13.5" customHeight="1">
      <c r="A39" s="894"/>
      <c r="B39" s="988"/>
      <c r="C39" s="1165"/>
      <c r="D39" s="946"/>
      <c r="E39" s="1003"/>
      <c r="F39" s="837"/>
      <c r="G39" s="837"/>
      <c r="H39" s="837"/>
      <c r="I39" s="837"/>
      <c r="J39" s="837"/>
      <c r="K39" s="837"/>
      <c r="L39" s="205" t="s">
        <v>181</v>
      </c>
      <c r="M39" s="206" t="s">
        <v>123</v>
      </c>
      <c r="N39" s="316">
        <v>4.0000000000000001E-3</v>
      </c>
      <c r="O39" s="207">
        <f>E37*N39</f>
        <v>1.08</v>
      </c>
      <c r="P39" s="186">
        <v>1</v>
      </c>
      <c r="Q39" s="319">
        <f t="shared" ref="Q39:Q40" si="4">N39*P39*$N$11</f>
        <v>4.5654588000000008E-3</v>
      </c>
      <c r="R39" s="837"/>
      <c r="S39" s="837"/>
      <c r="T39" s="837"/>
      <c r="U39" s="889"/>
      <c r="V39" s="216">
        <f t="shared" si="0"/>
        <v>0</v>
      </c>
      <c r="W39" s="216">
        <f t="shared" si="1"/>
        <v>0</v>
      </c>
      <c r="X39" s="148"/>
      <c r="Y39" s="148"/>
      <c r="Z39" s="148"/>
      <c r="AA39" s="148"/>
      <c r="AB39" s="148"/>
      <c r="AC39" s="148"/>
      <c r="AD39" s="148"/>
      <c r="AE39" s="148"/>
      <c r="AF39" s="148"/>
      <c r="AG39" s="148"/>
      <c r="AH39" s="148"/>
    </row>
    <row r="40" spans="1:36" s="320" customFormat="1" ht="13.5" customHeight="1">
      <c r="A40" s="844"/>
      <c r="B40" s="817"/>
      <c r="C40" s="1166"/>
      <c r="D40" s="848"/>
      <c r="E40" s="1004"/>
      <c r="F40" s="837"/>
      <c r="G40" s="837"/>
      <c r="H40" s="837"/>
      <c r="I40" s="837"/>
      <c r="J40" s="837"/>
      <c r="K40" s="837"/>
      <c r="L40" s="209" t="s">
        <v>237</v>
      </c>
      <c r="M40" s="200" t="s">
        <v>123</v>
      </c>
      <c r="N40" s="317">
        <v>4.0000000000000001E-3</v>
      </c>
      <c r="O40" s="202">
        <f>E37*N40</f>
        <v>1.08</v>
      </c>
      <c r="P40" s="318">
        <v>1.167</v>
      </c>
      <c r="Q40" s="204">
        <f t="shared" si="4"/>
        <v>5.3278904196000015E-3</v>
      </c>
      <c r="R40" s="837"/>
      <c r="S40" s="837"/>
      <c r="T40" s="837"/>
      <c r="U40" s="889"/>
      <c r="V40" s="216">
        <f t="shared" si="0"/>
        <v>0</v>
      </c>
      <c r="W40" s="216">
        <f t="shared" si="1"/>
        <v>0</v>
      </c>
      <c r="X40" s="148"/>
      <c r="Y40" s="148"/>
      <c r="Z40" s="148"/>
      <c r="AA40" s="148"/>
      <c r="AB40" s="148"/>
      <c r="AC40" s="148"/>
      <c r="AD40" s="148"/>
      <c r="AE40" s="148"/>
      <c r="AF40" s="148"/>
      <c r="AG40" s="148"/>
      <c r="AH40" s="148"/>
    </row>
    <row r="41" spans="1:36" s="320" customFormat="1" ht="14.25" customHeight="1">
      <c r="A41" s="843">
        <f>+A37+1</f>
        <v>7</v>
      </c>
      <c r="B41" s="816" t="s">
        <v>179</v>
      </c>
      <c r="C41" s="1158" t="s">
        <v>211</v>
      </c>
      <c r="D41" s="1160" t="s">
        <v>209</v>
      </c>
      <c r="E41" s="1001">
        <v>48.5</v>
      </c>
      <c r="F41" s="941">
        <f>0.001*14.8</f>
        <v>1.4800000000000001E-2</v>
      </c>
      <c r="G41" s="942"/>
      <c r="H41" s="943"/>
      <c r="I41" s="867">
        <f>0.001*4.98</f>
        <v>4.9800000000000009E-3</v>
      </c>
      <c r="J41" s="868"/>
      <c r="K41" s="869"/>
      <c r="L41" s="483" t="s">
        <v>188</v>
      </c>
      <c r="M41" s="162"/>
      <c r="N41" s="313"/>
      <c r="O41" s="545"/>
      <c r="P41" s="545"/>
      <c r="Q41" s="605"/>
      <c r="R41" s="603">
        <f>F42+I42</f>
        <v>5.0637193800000008E-2</v>
      </c>
      <c r="S41" s="837">
        <f>R41+R42</f>
        <v>0.56881676760000011</v>
      </c>
      <c r="T41" s="837">
        <f>E41*S41</f>
        <v>27.587613228600006</v>
      </c>
      <c r="U41" s="889">
        <f>R42*E41</f>
        <v>25.131709329300005</v>
      </c>
      <c r="V41" s="216">
        <f t="shared" si="0"/>
        <v>0.75535293221874611</v>
      </c>
      <c r="W41" s="216">
        <f t="shared" si="1"/>
        <v>36.634617212609186</v>
      </c>
      <c r="X41" s="148"/>
      <c r="Y41" s="148"/>
      <c r="Z41" s="148"/>
      <c r="AA41" s="148"/>
      <c r="AB41" s="148"/>
      <c r="AC41" s="148"/>
      <c r="AD41" s="148"/>
      <c r="AE41" s="148"/>
      <c r="AF41" s="148"/>
    </row>
    <row r="42" spans="1:36" s="320" customFormat="1" ht="14.25" customHeight="1">
      <c r="A42" s="894"/>
      <c r="B42" s="988"/>
      <c r="C42" s="1162"/>
      <c r="D42" s="1163"/>
      <c r="E42" s="1001"/>
      <c r="F42" s="837">
        <f>F41*J$13/1000</f>
        <v>3.4587600000000003E-2</v>
      </c>
      <c r="G42" s="837"/>
      <c r="H42" s="837"/>
      <c r="I42" s="837">
        <f>I41*$Q$13/1000</f>
        <v>1.6049593800000005E-2</v>
      </c>
      <c r="J42" s="837"/>
      <c r="K42" s="837"/>
      <c r="L42" s="196" t="s">
        <v>180</v>
      </c>
      <c r="M42" s="197" t="s">
        <v>123</v>
      </c>
      <c r="N42" s="315">
        <v>1</v>
      </c>
      <c r="O42" s="198">
        <f>E41*N42</f>
        <v>48.5</v>
      </c>
      <c r="P42" s="185">
        <v>0.45</v>
      </c>
      <c r="Q42" s="199">
        <f>N42*P42*$N$11</f>
        <v>0.51361411500000009</v>
      </c>
      <c r="R42" s="837">
        <f>SUM(Q42:Q43)</f>
        <v>0.51817957380000013</v>
      </c>
      <c r="S42" s="837"/>
      <c r="T42" s="837"/>
      <c r="U42" s="889"/>
      <c r="V42" s="216">
        <f t="shared" si="0"/>
        <v>0</v>
      </c>
      <c r="W42" s="216">
        <f t="shared" si="1"/>
        <v>0</v>
      </c>
      <c r="X42" s="148"/>
      <c r="Y42" s="148"/>
      <c r="Z42" s="148"/>
      <c r="AA42" s="148"/>
      <c r="AB42" s="148"/>
      <c r="AC42" s="148"/>
      <c r="AD42" s="148"/>
      <c r="AE42" s="148"/>
      <c r="AF42" s="148"/>
    </row>
    <row r="43" spans="1:36" s="320" customFormat="1" ht="13.5" customHeight="1">
      <c r="A43" s="844"/>
      <c r="B43" s="817"/>
      <c r="C43" s="1159"/>
      <c r="D43" s="1161"/>
      <c r="E43" s="1001"/>
      <c r="F43" s="837"/>
      <c r="G43" s="837"/>
      <c r="H43" s="837"/>
      <c r="I43" s="837"/>
      <c r="J43" s="837"/>
      <c r="K43" s="837"/>
      <c r="L43" s="421" t="s">
        <v>181</v>
      </c>
      <c r="M43" s="200" t="s">
        <v>123</v>
      </c>
      <c r="N43" s="317">
        <v>4.0000000000000001E-3</v>
      </c>
      <c r="O43" s="202">
        <f>E41*N43</f>
        <v>0.19400000000000001</v>
      </c>
      <c r="P43" s="203">
        <v>1</v>
      </c>
      <c r="Q43" s="484">
        <f t="shared" ref="Q43" si="5">N43*P43*$N$11</f>
        <v>4.5654588000000008E-3</v>
      </c>
      <c r="R43" s="837"/>
      <c r="S43" s="837"/>
      <c r="T43" s="837"/>
      <c r="U43" s="889"/>
      <c r="V43" s="216">
        <f t="shared" si="0"/>
        <v>0</v>
      </c>
      <c r="W43" s="216">
        <f t="shared" si="1"/>
        <v>0</v>
      </c>
      <c r="X43" s="148"/>
      <c r="Y43" s="148"/>
      <c r="Z43" s="148"/>
      <c r="AA43" s="148"/>
      <c r="AB43" s="148"/>
      <c r="AC43" s="148"/>
      <c r="AD43" s="148"/>
      <c r="AE43" s="148"/>
      <c r="AF43" s="148"/>
    </row>
    <row r="44" spans="1:36" s="188" customFormat="1">
      <c r="A44" s="843">
        <f>+A41+1</f>
        <v>8</v>
      </c>
      <c r="B44" s="856" t="s">
        <v>182</v>
      </c>
      <c r="C44" s="1158" t="s">
        <v>212</v>
      </c>
      <c r="D44" s="1160" t="s">
        <v>209</v>
      </c>
      <c r="E44" s="1010">
        <v>8.1</v>
      </c>
      <c r="F44" s="884"/>
      <c r="G44" s="884"/>
      <c r="H44" s="884"/>
      <c r="I44" s="888"/>
      <c r="J44" s="888"/>
      <c r="K44" s="888"/>
      <c r="L44" s="485"/>
      <c r="M44" s="321"/>
      <c r="N44" s="321"/>
      <c r="O44" s="321"/>
      <c r="P44" s="321"/>
      <c r="Q44" s="322"/>
      <c r="R44" s="607"/>
      <c r="S44" s="855">
        <f>R44+R45</f>
        <v>1.2824322471910117</v>
      </c>
      <c r="T44" s="855">
        <f>E44*S44</f>
        <v>10.387701202247195</v>
      </c>
      <c r="U44" s="944">
        <f>R45*E44</f>
        <v>10.387701202247195</v>
      </c>
      <c r="V44" s="216">
        <f t="shared" si="0"/>
        <v>1.7029894571757809</v>
      </c>
      <c r="W44" s="216">
        <f t="shared" si="1"/>
        <v>13.794214603123825</v>
      </c>
    </row>
    <row r="45" spans="1:36" s="188" customFormat="1" ht="13.5" customHeight="1">
      <c r="A45" s="844"/>
      <c r="B45" s="856"/>
      <c r="C45" s="1159"/>
      <c r="D45" s="1161"/>
      <c r="E45" s="1010"/>
      <c r="F45" s="884"/>
      <c r="G45" s="884"/>
      <c r="H45" s="884"/>
      <c r="I45" s="888"/>
      <c r="J45" s="888"/>
      <c r="K45" s="888"/>
      <c r="L45" s="193" t="s">
        <v>183</v>
      </c>
      <c r="M45" s="190" t="s">
        <v>123</v>
      </c>
      <c r="N45" s="276">
        <v>1</v>
      </c>
      <c r="O45" s="191">
        <f>E44*N45</f>
        <v>8.1</v>
      </c>
      <c r="P45" s="187">
        <f>1 /0.89</f>
        <v>1.1235955056179776</v>
      </c>
      <c r="Q45" s="192">
        <f>N45*P45*$N$11</f>
        <v>1.2824322471910117</v>
      </c>
      <c r="R45" s="607">
        <f>SUM(Q45:Q45)</f>
        <v>1.2824322471910117</v>
      </c>
      <c r="S45" s="855"/>
      <c r="T45" s="855"/>
      <c r="U45" s="944"/>
      <c r="V45" s="216">
        <f t="shared" si="0"/>
        <v>0</v>
      </c>
      <c r="W45" s="216">
        <f t="shared" si="1"/>
        <v>0</v>
      </c>
    </row>
    <row r="46" spans="1:36" s="486" customFormat="1" ht="18" customHeight="1">
      <c r="A46" s="843">
        <f>+A44+1</f>
        <v>9</v>
      </c>
      <c r="B46" s="816" t="s">
        <v>198</v>
      </c>
      <c r="C46" s="1158" t="s">
        <v>213</v>
      </c>
      <c r="D46" s="847" t="s">
        <v>209</v>
      </c>
      <c r="E46" s="849">
        <v>107.1</v>
      </c>
      <c r="F46" s="885">
        <f>24.8/1000</f>
        <v>2.4799999999999999E-2</v>
      </c>
      <c r="G46" s="886"/>
      <c r="H46" s="887"/>
      <c r="I46" s="867">
        <f>14.8/1000</f>
        <v>1.4800000000000001E-2</v>
      </c>
      <c r="J46" s="868"/>
      <c r="K46" s="869"/>
      <c r="L46" s="449"/>
      <c r="M46" s="162"/>
      <c r="N46" s="545"/>
      <c r="O46" s="545"/>
      <c r="P46" s="545"/>
      <c r="Q46" s="605"/>
      <c r="R46" s="530">
        <f>F47+I47</f>
        <v>0.10565518800000001</v>
      </c>
      <c r="S46" s="841">
        <f>R46+R47</f>
        <v>0.64780342050000006</v>
      </c>
      <c r="T46" s="841">
        <f>E46*S46</f>
        <v>69.379746335549996</v>
      </c>
      <c r="U46" s="862">
        <f>E46*Q47</f>
        <v>58.06407570075001</v>
      </c>
      <c r="V46" s="216">
        <f t="shared" si="0"/>
        <v>0.86024224503892477</v>
      </c>
      <c r="W46" s="216">
        <f t="shared" si="1"/>
        <v>92.131944443668843</v>
      </c>
    </row>
    <row r="47" spans="1:36" s="486" customFormat="1" ht="18" customHeight="1">
      <c r="A47" s="844"/>
      <c r="B47" s="817"/>
      <c r="C47" s="1159"/>
      <c r="D47" s="848"/>
      <c r="E47" s="850"/>
      <c r="F47" s="879">
        <f>F46*$J$13/1000</f>
        <v>5.7957599999999998E-2</v>
      </c>
      <c r="G47" s="880"/>
      <c r="H47" s="881"/>
      <c r="I47" s="838">
        <f>I46*$Q$13/1000</f>
        <v>4.7697588000000006E-2</v>
      </c>
      <c r="J47" s="839"/>
      <c r="K47" s="840"/>
      <c r="L47" s="193" t="s">
        <v>200</v>
      </c>
      <c r="M47" s="197" t="s">
        <v>123</v>
      </c>
      <c r="N47" s="210">
        <v>1</v>
      </c>
      <c r="O47" s="211">
        <f>E46*N47</f>
        <v>107.1</v>
      </c>
      <c r="P47" s="278">
        <v>0.47499999999999998</v>
      </c>
      <c r="Q47" s="183">
        <f>N47*P47*$N$11</f>
        <v>0.5421482325000001</v>
      </c>
      <c r="R47" s="530">
        <f>SUM(Q47:Q47)</f>
        <v>0.5421482325000001</v>
      </c>
      <c r="S47" s="842"/>
      <c r="T47" s="842"/>
      <c r="U47" s="863"/>
      <c r="V47" s="216">
        <f t="shared" si="0"/>
        <v>0</v>
      </c>
      <c r="W47" s="216">
        <f t="shared" si="1"/>
        <v>0</v>
      </c>
    </row>
    <row r="48" spans="1:36" s="145" customFormat="1" ht="21.75" customHeight="1">
      <c r="A48" s="533"/>
      <c r="B48" s="615"/>
      <c r="C48" s="538" t="s">
        <v>208</v>
      </c>
      <c r="E48" s="615"/>
      <c r="F48" s="615"/>
      <c r="G48" s="614"/>
      <c r="H48" s="614"/>
      <c r="I48" s="615"/>
      <c r="J48" s="615"/>
      <c r="K48" s="615"/>
      <c r="L48" s="534"/>
      <c r="M48" s="615"/>
      <c r="N48" s="615"/>
      <c r="O48" s="615"/>
      <c r="P48" s="615"/>
      <c r="Q48" s="615"/>
      <c r="R48" s="615"/>
      <c r="S48" s="615"/>
      <c r="T48" s="615"/>
      <c r="U48" s="535"/>
      <c r="V48" s="216">
        <f t="shared" si="0"/>
        <v>0</v>
      </c>
      <c r="W48" s="216">
        <f t="shared" si="1"/>
        <v>0</v>
      </c>
      <c r="X48" s="588">
        <f>SUM(W48:W68)/$W$351</f>
        <v>9.2703473668144576E-2</v>
      </c>
    </row>
    <row r="49" spans="1:37" s="515" customFormat="1" ht="21" customHeight="1">
      <c r="A49" s="843">
        <f>+A46+1</f>
        <v>10</v>
      </c>
      <c r="B49" s="816" t="s">
        <v>204</v>
      </c>
      <c r="C49" s="781" t="s">
        <v>241</v>
      </c>
      <c r="D49" s="818" t="s">
        <v>214</v>
      </c>
      <c r="E49" s="899">
        <v>353</v>
      </c>
      <c r="F49" s="808">
        <v>0.27</v>
      </c>
      <c r="G49" s="809"/>
      <c r="H49" s="810"/>
      <c r="I49" s="808">
        <v>0.17</v>
      </c>
      <c r="J49" s="809"/>
      <c r="K49" s="810"/>
      <c r="L49" s="509"/>
      <c r="M49" s="510"/>
      <c r="N49" s="602"/>
      <c r="O49" s="602"/>
      <c r="P49" s="512"/>
      <c r="Q49" s="513"/>
      <c r="R49" s="514">
        <f>F50+I50</f>
        <v>1.1788677000000001</v>
      </c>
      <c r="S49" s="787">
        <f>R49+R50</f>
        <v>3.8918915919000003</v>
      </c>
      <c r="T49" s="787">
        <f>E49*S49</f>
        <v>1373.8377319407002</v>
      </c>
      <c r="U49" s="890">
        <f>E49*R50</f>
        <v>957.69743384070011</v>
      </c>
      <c r="V49" s="216">
        <f t="shared" si="0"/>
        <v>5.1681875311496146</v>
      </c>
      <c r="W49" s="216">
        <f t="shared" si="1"/>
        <v>1824.3701984958141</v>
      </c>
      <c r="X49" s="146"/>
      <c r="Y49" s="146"/>
      <c r="Z49" s="146"/>
      <c r="AA49" s="146"/>
      <c r="AB49" s="146"/>
      <c r="AC49" s="146"/>
      <c r="AD49" s="146"/>
      <c r="AE49" s="146"/>
      <c r="AF49" s="146"/>
      <c r="AG49" s="146"/>
      <c r="AH49" s="146"/>
      <c r="AI49" s="146"/>
      <c r="AJ49" s="146"/>
      <c r="AK49" s="146"/>
    </row>
    <row r="50" spans="1:37" s="515" customFormat="1" ht="21" customHeight="1">
      <c r="A50" s="844"/>
      <c r="B50" s="817"/>
      <c r="C50" s="783"/>
      <c r="D50" s="819"/>
      <c r="E50" s="900"/>
      <c r="F50" s="808">
        <f>F49*$J$13/1000</f>
        <v>0.63099000000000005</v>
      </c>
      <c r="G50" s="809"/>
      <c r="H50" s="810"/>
      <c r="I50" s="808">
        <f>I49*$Q$13/1000</f>
        <v>0.54787770000000002</v>
      </c>
      <c r="J50" s="809"/>
      <c r="K50" s="810"/>
      <c r="L50" s="516" t="s">
        <v>242</v>
      </c>
      <c r="M50" s="517" t="s">
        <v>115</v>
      </c>
      <c r="N50" s="518">
        <v>1</v>
      </c>
      <c r="O50" s="519">
        <f>E49*N50</f>
        <v>353</v>
      </c>
      <c r="P50" s="520">
        <v>2.3769999999999998</v>
      </c>
      <c r="Q50" s="521">
        <f>N50*P50*$N$11</f>
        <v>2.7130238919000003</v>
      </c>
      <c r="R50" s="600">
        <f>SUM(Q50:Q50)</f>
        <v>2.7130238919000003</v>
      </c>
      <c r="S50" s="789"/>
      <c r="T50" s="789"/>
      <c r="U50" s="891"/>
      <c r="V50" s="216">
        <f t="shared" si="0"/>
        <v>0</v>
      </c>
      <c r="W50" s="216">
        <f t="shared" si="1"/>
        <v>0</v>
      </c>
      <c r="X50" s="146"/>
      <c r="Y50" s="146"/>
      <c r="Z50" s="146"/>
      <c r="AA50" s="146"/>
      <c r="AB50" s="146"/>
      <c r="AC50" s="146"/>
      <c r="AD50" s="146"/>
      <c r="AE50" s="146"/>
      <c r="AF50" s="146"/>
      <c r="AG50" s="146"/>
      <c r="AH50" s="146"/>
      <c r="AI50" s="146"/>
      <c r="AJ50" s="146"/>
      <c r="AK50" s="146"/>
    </row>
    <row r="51" spans="1:37" s="515" customFormat="1" ht="21" customHeight="1">
      <c r="A51" s="843">
        <f>+A49+1</f>
        <v>11</v>
      </c>
      <c r="B51" s="816" t="s">
        <v>228</v>
      </c>
      <c r="C51" s="845" t="s">
        <v>230</v>
      </c>
      <c r="D51" s="847" t="s">
        <v>214</v>
      </c>
      <c r="E51" s="849">
        <v>310</v>
      </c>
      <c r="F51" s="838">
        <v>0.25</v>
      </c>
      <c r="G51" s="839"/>
      <c r="H51" s="840"/>
      <c r="I51" s="838">
        <v>0.16</v>
      </c>
      <c r="J51" s="839"/>
      <c r="K51" s="840"/>
      <c r="L51" s="491"/>
      <c r="M51" s="162"/>
      <c r="N51" s="545"/>
      <c r="O51" s="545"/>
      <c r="P51" s="493"/>
      <c r="Q51" s="524"/>
      <c r="R51" s="530">
        <f>F52+I52</f>
        <v>1.0998996000000001</v>
      </c>
      <c r="S51" s="841">
        <f>R51+R52</f>
        <v>3.1486492365000003</v>
      </c>
      <c r="T51" s="841">
        <f>E51*S51</f>
        <v>976.08126331500011</v>
      </c>
      <c r="U51" s="876">
        <f>E51*R52</f>
        <v>635.11238731500009</v>
      </c>
      <c r="V51" s="216">
        <f t="shared" si="0"/>
        <v>4.1812083763871639</v>
      </c>
      <c r="W51" s="216">
        <f t="shared" si="1"/>
        <v>1296.1745966800208</v>
      </c>
      <c r="X51" s="146"/>
      <c r="Y51" s="146"/>
      <c r="Z51" s="146"/>
      <c r="AA51" s="146"/>
      <c r="AB51" s="146"/>
      <c r="AC51" s="146"/>
      <c r="AD51" s="146"/>
      <c r="AE51" s="146"/>
      <c r="AF51" s="146"/>
      <c r="AG51" s="146"/>
      <c r="AH51" s="146"/>
      <c r="AI51" s="146"/>
      <c r="AJ51" s="146"/>
      <c r="AK51" s="146"/>
    </row>
    <row r="52" spans="1:37" s="515" customFormat="1" ht="21" customHeight="1">
      <c r="A52" s="844"/>
      <c r="B52" s="817"/>
      <c r="C52" s="846"/>
      <c r="D52" s="848"/>
      <c r="E52" s="850"/>
      <c r="F52" s="838">
        <f>F51*$J$13/1000</f>
        <v>0.58425000000000005</v>
      </c>
      <c r="G52" s="839"/>
      <c r="H52" s="840"/>
      <c r="I52" s="838">
        <f>I51*$Q$13/1000</f>
        <v>0.51564959999999993</v>
      </c>
      <c r="J52" s="839"/>
      <c r="K52" s="840"/>
      <c r="L52" s="195" t="s">
        <v>231</v>
      </c>
      <c r="M52" s="190" t="s">
        <v>115</v>
      </c>
      <c r="N52" s="191">
        <v>1</v>
      </c>
      <c r="O52" s="194">
        <f>E51*N52</f>
        <v>310</v>
      </c>
      <c r="P52" s="187">
        <v>1.7949999999999999</v>
      </c>
      <c r="Q52" s="192">
        <f>N52*P52*$N$11</f>
        <v>2.0487496365000002</v>
      </c>
      <c r="R52" s="606">
        <f>SUM(Q52:Q52)</f>
        <v>2.0487496365000002</v>
      </c>
      <c r="S52" s="842"/>
      <c r="T52" s="842"/>
      <c r="U52" s="878"/>
      <c r="V52" s="216">
        <f t="shared" si="0"/>
        <v>0</v>
      </c>
      <c r="W52" s="216">
        <f t="shared" si="1"/>
        <v>0</v>
      </c>
      <c r="X52" s="146"/>
      <c r="Y52" s="146"/>
      <c r="Z52" s="146"/>
      <c r="AA52" s="146"/>
      <c r="AB52" s="146"/>
      <c r="AC52" s="146"/>
      <c r="AD52" s="146"/>
      <c r="AE52" s="146"/>
      <c r="AF52" s="146"/>
      <c r="AG52" s="146"/>
      <c r="AH52" s="146"/>
      <c r="AI52" s="146"/>
      <c r="AJ52" s="146"/>
      <c r="AK52" s="146"/>
    </row>
    <row r="53" spans="1:37" s="146" customFormat="1" ht="12.75" customHeight="1">
      <c r="A53" s="843">
        <f>+A51+1</f>
        <v>12</v>
      </c>
      <c r="B53" s="897" t="s">
        <v>219</v>
      </c>
      <c r="C53" s="1157" t="s">
        <v>221</v>
      </c>
      <c r="D53" s="847" t="s">
        <v>217</v>
      </c>
      <c r="E53" s="849">
        <v>213</v>
      </c>
      <c r="F53" s="867">
        <f>4.1/100</f>
        <v>4.0999999999999995E-2</v>
      </c>
      <c r="G53" s="868"/>
      <c r="H53" s="869"/>
      <c r="I53" s="867">
        <f>0.4/100</f>
        <v>4.0000000000000001E-3</v>
      </c>
      <c r="J53" s="868"/>
      <c r="K53" s="869"/>
      <c r="L53" s="494"/>
      <c r="M53" s="162"/>
      <c r="N53" s="545"/>
      <c r="O53" s="545"/>
      <c r="P53" s="545"/>
      <c r="Q53" s="605"/>
      <c r="R53" s="530">
        <f>F54+I54</f>
        <v>0.10870824</v>
      </c>
      <c r="S53" s="841">
        <f>R53+R54</f>
        <v>0.20421087445333336</v>
      </c>
      <c r="T53" s="841">
        <f>E53*S53</f>
        <v>43.496916258560006</v>
      </c>
      <c r="U53" s="857">
        <f>R54*E53</f>
        <v>20.342061138560002</v>
      </c>
      <c r="V53" s="216">
        <f t="shared" si="0"/>
        <v>0.27117921199846068</v>
      </c>
      <c r="W53" s="216">
        <f t="shared" si="1"/>
        <v>57.761172155672128</v>
      </c>
    </row>
    <row r="54" spans="1:37" s="146" customFormat="1" ht="12.75" customHeight="1">
      <c r="A54" s="894"/>
      <c r="B54" s="897"/>
      <c r="C54" s="1157"/>
      <c r="D54" s="946"/>
      <c r="E54" s="1011"/>
      <c r="F54" s="870">
        <f>F53*J$13/1000</f>
        <v>9.5816999999999999E-2</v>
      </c>
      <c r="G54" s="871"/>
      <c r="H54" s="872"/>
      <c r="I54" s="870">
        <f>I53*$Q$13/1000</f>
        <v>1.289124E-2</v>
      </c>
      <c r="J54" s="871"/>
      <c r="K54" s="872"/>
      <c r="L54" s="495" t="s">
        <v>126</v>
      </c>
      <c r="M54" s="197" t="s">
        <v>123</v>
      </c>
      <c r="N54" s="211">
        <v>0.03</v>
      </c>
      <c r="O54" s="277">
        <f>E53*N54</f>
        <v>6.39</v>
      </c>
      <c r="P54" s="278">
        <f>0.542*2</f>
        <v>1.0840000000000001</v>
      </c>
      <c r="Q54" s="183">
        <f>N54*P54*$N$11</f>
        <v>3.7117180044000005E-2</v>
      </c>
      <c r="R54" s="841">
        <f>SUM(Q54:Q55)</f>
        <v>9.5502634453333346E-2</v>
      </c>
      <c r="S54" s="861"/>
      <c r="T54" s="861"/>
      <c r="U54" s="857"/>
      <c r="V54" s="216">
        <f t="shared" si="0"/>
        <v>0</v>
      </c>
      <c r="W54" s="216">
        <f t="shared" si="1"/>
        <v>0</v>
      </c>
    </row>
    <row r="55" spans="1:37" s="146" customFormat="1" ht="12.75">
      <c r="A55" s="844"/>
      <c r="B55" s="897"/>
      <c r="C55" s="1157"/>
      <c r="D55" s="848"/>
      <c r="E55" s="850"/>
      <c r="F55" s="873"/>
      <c r="G55" s="874"/>
      <c r="H55" s="875"/>
      <c r="I55" s="873"/>
      <c r="J55" s="874"/>
      <c r="K55" s="875"/>
      <c r="L55" s="496" t="s">
        <v>222</v>
      </c>
      <c r="M55" s="200" t="s">
        <v>123</v>
      </c>
      <c r="N55" s="201">
        <f>17.2/100</f>
        <v>0.17199999999999999</v>
      </c>
      <c r="O55" s="202">
        <f>E53*N55</f>
        <v>36.635999999999996</v>
      </c>
      <c r="P55" s="288">
        <f>0.803/2.7</f>
        <v>0.2974074074074074</v>
      </c>
      <c r="Q55" s="279">
        <f>N55*P55*$N$11</f>
        <v>5.8385454409333334E-2</v>
      </c>
      <c r="R55" s="842"/>
      <c r="S55" s="842"/>
      <c r="T55" s="842"/>
      <c r="U55" s="857"/>
      <c r="V55" s="216">
        <f t="shared" si="0"/>
        <v>0</v>
      </c>
      <c r="W55" s="216">
        <f t="shared" si="1"/>
        <v>0</v>
      </c>
    </row>
    <row r="56" spans="1:37" s="146" customFormat="1" ht="12.75" customHeight="1">
      <c r="A56" s="892">
        <f>+A53+1</f>
        <v>13</v>
      </c>
      <c r="B56" s="816" t="s">
        <v>144</v>
      </c>
      <c r="C56" s="1153" t="s">
        <v>223</v>
      </c>
      <c r="D56" s="1155" t="s">
        <v>224</v>
      </c>
      <c r="E56" s="849">
        <f>+E53</f>
        <v>213</v>
      </c>
      <c r="F56" s="867">
        <f>21.4/100</f>
        <v>0.214</v>
      </c>
      <c r="G56" s="868"/>
      <c r="H56" s="869"/>
      <c r="I56" s="858">
        <f>0.03/100</f>
        <v>2.9999999999999997E-4</v>
      </c>
      <c r="J56" s="859"/>
      <c r="K56" s="860"/>
      <c r="L56" s="494"/>
      <c r="M56" s="162"/>
      <c r="N56" s="545"/>
      <c r="O56" s="545"/>
      <c r="P56" s="545"/>
      <c r="Q56" s="605"/>
      <c r="R56" s="530">
        <f>F57+I57</f>
        <v>0.501084843</v>
      </c>
      <c r="S56" s="841">
        <f>R56+R57</f>
        <v>0.89057554687500007</v>
      </c>
      <c r="T56" s="841">
        <f>E56*S56</f>
        <v>189.69259148437501</v>
      </c>
      <c r="U56" s="857">
        <f>R57*E56</f>
        <v>82.961519925375029</v>
      </c>
      <c r="V56" s="216">
        <f t="shared" si="0"/>
        <v>1.1826283770301862</v>
      </c>
      <c r="W56" s="216">
        <f t="shared" si="1"/>
        <v>251.89984430742965</v>
      </c>
    </row>
    <row r="57" spans="1:37" s="146" customFormat="1" ht="24" customHeight="1">
      <c r="A57" s="893"/>
      <c r="B57" s="817"/>
      <c r="C57" s="1154"/>
      <c r="D57" s="1156"/>
      <c r="E57" s="850"/>
      <c r="F57" s="838">
        <f>F56*J$13/1000</f>
        <v>0.50011799999999995</v>
      </c>
      <c r="G57" s="839"/>
      <c r="H57" s="840"/>
      <c r="I57" s="858">
        <f>I56*$Q$13/1000</f>
        <v>9.6684299999999989E-4</v>
      </c>
      <c r="J57" s="859"/>
      <c r="K57" s="860"/>
      <c r="L57" s="275" t="s">
        <v>127</v>
      </c>
      <c r="M57" s="190" t="s">
        <v>123</v>
      </c>
      <c r="N57" s="187">
        <f>27.3/100</f>
        <v>0.27300000000000002</v>
      </c>
      <c r="O57" s="277">
        <f>E56*N57</f>
        <v>58.149000000000001</v>
      </c>
      <c r="P57" s="187">
        <v>1.25</v>
      </c>
      <c r="Q57" s="192">
        <f>N57*P57*$N$11</f>
        <v>0.38949070387500012</v>
      </c>
      <c r="R57" s="606">
        <f>SUM(Q57:Q57)</f>
        <v>0.38949070387500012</v>
      </c>
      <c r="S57" s="842"/>
      <c r="T57" s="842"/>
      <c r="U57" s="857"/>
      <c r="V57" s="216">
        <f t="shared" si="0"/>
        <v>0</v>
      </c>
      <c r="W57" s="216">
        <f t="shared" si="1"/>
        <v>0</v>
      </c>
    </row>
    <row r="58" spans="1:37" s="146" customFormat="1" ht="21.75" customHeight="1">
      <c r="A58" s="892">
        <f>+A56+1</f>
        <v>14</v>
      </c>
      <c r="B58" s="816" t="s">
        <v>145</v>
      </c>
      <c r="C58" s="895" t="s">
        <v>215</v>
      </c>
      <c r="D58" s="847" t="s">
        <v>209</v>
      </c>
      <c r="E58" s="849">
        <f>1.8+1.4+2.6+51+23.2+0.6</f>
        <v>80.599999999999994</v>
      </c>
      <c r="F58" s="864">
        <f>0.001*190</f>
        <v>0.19</v>
      </c>
      <c r="G58" s="865"/>
      <c r="H58" s="866"/>
      <c r="I58" s="864">
        <f>0.001*162</f>
        <v>0.16200000000000001</v>
      </c>
      <c r="J58" s="865"/>
      <c r="K58" s="866"/>
      <c r="L58" s="449"/>
      <c r="M58" s="162"/>
      <c r="N58" s="545"/>
      <c r="O58" s="545"/>
      <c r="P58" s="545"/>
      <c r="Q58" s="605"/>
      <c r="R58" s="530">
        <f>F59+I59</f>
        <v>0.96612522000000012</v>
      </c>
      <c r="S58" s="841">
        <f>R58+R59</f>
        <v>2.3357628600000004</v>
      </c>
      <c r="T58" s="841">
        <f>E58*S58</f>
        <v>188.26248651600002</v>
      </c>
      <c r="U58" s="862">
        <f>R59*E58</f>
        <v>110.39279378400002</v>
      </c>
      <c r="V58" s="216">
        <f t="shared" si="0"/>
        <v>3.1017463368965648</v>
      </c>
      <c r="W58" s="216">
        <f t="shared" si="1"/>
        <v>250.00075475386311</v>
      </c>
    </row>
    <row r="59" spans="1:37" s="146" customFormat="1" ht="21.75" customHeight="1">
      <c r="A59" s="893"/>
      <c r="B59" s="817"/>
      <c r="C59" s="896"/>
      <c r="D59" s="848"/>
      <c r="E59" s="850"/>
      <c r="F59" s="838">
        <f>F58*J$13/1000</f>
        <v>0.44403000000000004</v>
      </c>
      <c r="G59" s="839"/>
      <c r="H59" s="840"/>
      <c r="I59" s="838">
        <f>I58*$Q$13/1000</f>
        <v>0.52209522000000008</v>
      </c>
      <c r="J59" s="839"/>
      <c r="K59" s="840"/>
      <c r="L59" s="275" t="s">
        <v>146</v>
      </c>
      <c r="M59" s="190" t="s">
        <v>123</v>
      </c>
      <c r="N59" s="276">
        <v>1</v>
      </c>
      <c r="O59" s="194">
        <f>E58*N59</f>
        <v>80.599999999999994</v>
      </c>
      <c r="P59" s="187">
        <v>1.2</v>
      </c>
      <c r="Q59" s="192">
        <f>N59*P59*$N$11</f>
        <v>1.3696376400000003</v>
      </c>
      <c r="R59" s="530">
        <f>SUM(Q59:Q59)</f>
        <v>1.3696376400000003</v>
      </c>
      <c r="S59" s="842"/>
      <c r="T59" s="842"/>
      <c r="U59" s="863"/>
      <c r="V59" s="216">
        <f t="shared" si="0"/>
        <v>0</v>
      </c>
      <c r="W59" s="216">
        <f t="shared" si="1"/>
        <v>0</v>
      </c>
    </row>
    <row r="60" spans="1:37" s="560" customFormat="1" ht="16.5" customHeight="1">
      <c r="A60" s="814">
        <f>+A58+1</f>
        <v>15</v>
      </c>
      <c r="B60" s="822" t="s">
        <v>252</v>
      </c>
      <c r="C60" s="824" t="s">
        <v>254</v>
      </c>
      <c r="D60" s="826" t="s">
        <v>216</v>
      </c>
      <c r="E60" s="828">
        <v>2</v>
      </c>
      <c r="F60" s="830">
        <v>0.31</v>
      </c>
      <c r="G60" s="831"/>
      <c r="H60" s="832"/>
      <c r="I60" s="830">
        <v>0.31</v>
      </c>
      <c r="J60" s="831"/>
      <c r="K60" s="832"/>
      <c r="L60" s="539"/>
      <c r="M60" s="540"/>
      <c r="N60" s="558"/>
      <c r="O60" s="558"/>
      <c r="P60" s="541"/>
      <c r="Q60" s="542"/>
      <c r="R60" s="559">
        <f>F61+I61</f>
        <v>1.7235411</v>
      </c>
      <c r="S60" s="833">
        <f>R60+R61</f>
        <v>10.283776350000002</v>
      </c>
      <c r="T60" s="833">
        <f>E60*S60</f>
        <v>20.567552700000004</v>
      </c>
      <c r="U60" s="998">
        <f>+R61*E60</f>
        <v>17.120470500000003</v>
      </c>
      <c r="V60" s="216">
        <f t="shared" si="0"/>
        <v>13.656208928279655</v>
      </c>
      <c r="W60" s="216">
        <f t="shared" si="1"/>
        <v>27.312417856559311</v>
      </c>
    </row>
    <row r="61" spans="1:37" s="560" customFormat="1" ht="16.5" customHeight="1">
      <c r="A61" s="815"/>
      <c r="B61" s="823"/>
      <c r="C61" s="825"/>
      <c r="D61" s="827"/>
      <c r="E61" s="829"/>
      <c r="F61" s="830">
        <f>F60*$J$13/1000</f>
        <v>0.72447000000000006</v>
      </c>
      <c r="G61" s="831"/>
      <c r="H61" s="832"/>
      <c r="I61" s="830">
        <f>I60*$Q$13/1000</f>
        <v>0.99907109999999999</v>
      </c>
      <c r="J61" s="831"/>
      <c r="K61" s="832"/>
      <c r="L61" s="561" t="s">
        <v>243</v>
      </c>
      <c r="M61" s="562" t="s">
        <v>158</v>
      </c>
      <c r="N61" s="563">
        <v>1</v>
      </c>
      <c r="O61" s="564">
        <f>E60*N61</f>
        <v>2</v>
      </c>
      <c r="P61" s="583">
        <f>9/1.2</f>
        <v>7.5</v>
      </c>
      <c r="Q61" s="565">
        <f>N61*P61*$N$11</f>
        <v>8.5602352500000016</v>
      </c>
      <c r="R61" s="566">
        <f>+Q61</f>
        <v>8.5602352500000016</v>
      </c>
      <c r="S61" s="834"/>
      <c r="T61" s="834"/>
      <c r="U61" s="999"/>
      <c r="V61" s="216">
        <f t="shared" si="0"/>
        <v>0</v>
      </c>
      <c r="W61" s="216">
        <f t="shared" si="1"/>
        <v>0</v>
      </c>
    </row>
    <row r="62" spans="1:37" s="515" customFormat="1" ht="16.5" customHeight="1">
      <c r="A62" s="814">
        <f t="shared" ref="A62" si="6">+A60+1</f>
        <v>16</v>
      </c>
      <c r="B62" s="816" t="s">
        <v>255</v>
      </c>
      <c r="C62" s="781" t="s">
        <v>256</v>
      </c>
      <c r="D62" s="818" t="s">
        <v>216</v>
      </c>
      <c r="E62" s="820">
        <v>1</v>
      </c>
      <c r="F62" s="793">
        <v>1.31</v>
      </c>
      <c r="G62" s="794"/>
      <c r="H62" s="795"/>
      <c r="I62" s="793">
        <v>0.09</v>
      </c>
      <c r="J62" s="794"/>
      <c r="K62" s="795"/>
      <c r="L62" s="567"/>
      <c r="M62" s="510"/>
      <c r="N62" s="568"/>
      <c r="O62" s="568"/>
      <c r="P62" s="573"/>
      <c r="Q62" s="601"/>
      <c r="R62" s="514">
        <f>F63+I63</f>
        <v>3.3515229000000004</v>
      </c>
      <c r="S62" s="787">
        <f>R62+R63</f>
        <v>75.637953900000028</v>
      </c>
      <c r="T62" s="787">
        <f>E62*S62</f>
        <v>75.637953900000028</v>
      </c>
      <c r="U62" s="795">
        <f>R63*E62</f>
        <v>72.286431000000022</v>
      </c>
      <c r="V62" s="216">
        <f t="shared" si="0"/>
        <v>100.44245092572294</v>
      </c>
      <c r="W62" s="216">
        <f t="shared" si="1"/>
        <v>100.44245092572294</v>
      </c>
    </row>
    <row r="63" spans="1:37" s="515" customFormat="1" ht="16.5" customHeight="1">
      <c r="A63" s="815"/>
      <c r="B63" s="817"/>
      <c r="C63" s="783"/>
      <c r="D63" s="819"/>
      <c r="E63" s="821"/>
      <c r="F63" s="808">
        <f>F62*$J$13/1000</f>
        <v>3.0614700000000004</v>
      </c>
      <c r="G63" s="809"/>
      <c r="H63" s="810"/>
      <c r="I63" s="808">
        <f>I62*$Q$13/1000</f>
        <v>0.29005289999999995</v>
      </c>
      <c r="J63" s="809"/>
      <c r="K63" s="810"/>
      <c r="L63" s="569" t="s">
        <v>257</v>
      </c>
      <c r="M63" s="517" t="s">
        <v>158</v>
      </c>
      <c r="N63" s="570">
        <v>1</v>
      </c>
      <c r="O63" s="571">
        <f>E62*N63</f>
        <v>1</v>
      </c>
      <c r="P63" s="587">
        <f>76/1.2</f>
        <v>63.333333333333336</v>
      </c>
      <c r="Q63" s="521">
        <f>N63*P63*$N$11</f>
        <v>72.286431000000022</v>
      </c>
      <c r="R63" s="514">
        <f>SUM(Q63:Q63)</f>
        <v>72.286431000000022</v>
      </c>
      <c r="S63" s="789"/>
      <c r="T63" s="789"/>
      <c r="U63" s="798"/>
      <c r="V63" s="216">
        <f t="shared" si="0"/>
        <v>0</v>
      </c>
      <c r="W63" s="216">
        <f t="shared" si="1"/>
        <v>0</v>
      </c>
    </row>
    <row r="64" spans="1:37" s="492" customFormat="1" ht="12.75" customHeight="1">
      <c r="A64" s="843">
        <f>+A62+1</f>
        <v>17</v>
      </c>
      <c r="B64" s="816" t="s">
        <v>124</v>
      </c>
      <c r="C64" s="845" t="s">
        <v>218</v>
      </c>
      <c r="D64" s="847" t="s">
        <v>214</v>
      </c>
      <c r="E64" s="849">
        <f>+E49+E51</f>
        <v>663</v>
      </c>
      <c r="F64" s="867">
        <f>0.001*5</f>
        <v>5.0000000000000001E-3</v>
      </c>
      <c r="G64" s="868"/>
      <c r="H64" s="869"/>
      <c r="I64" s="838">
        <f>0.001*20</f>
        <v>0.02</v>
      </c>
      <c r="J64" s="839"/>
      <c r="K64" s="840"/>
      <c r="L64" s="449"/>
      <c r="M64" s="162"/>
      <c r="N64" s="545"/>
      <c r="O64" s="545"/>
      <c r="P64" s="545"/>
      <c r="Q64" s="605"/>
      <c r="R64" s="530">
        <f>F65+I65</f>
        <v>7.6141199999999992E-2</v>
      </c>
      <c r="S64" s="841">
        <f>R64+R65</f>
        <v>0.1065654174432</v>
      </c>
      <c r="T64" s="841">
        <f>E64*S64</f>
        <v>70.652871764841606</v>
      </c>
      <c r="U64" s="862">
        <f>R65*E64</f>
        <v>20.171256164841601</v>
      </c>
      <c r="V64" s="216">
        <f t="shared" si="0"/>
        <v>0.14151217953448358</v>
      </c>
      <c r="W64" s="216">
        <f t="shared" si="1"/>
        <v>93.822575031362618</v>
      </c>
    </row>
    <row r="65" spans="1:50" s="492" customFormat="1" ht="12.75">
      <c r="A65" s="844"/>
      <c r="B65" s="817"/>
      <c r="C65" s="846"/>
      <c r="D65" s="848"/>
      <c r="E65" s="850"/>
      <c r="F65" s="867">
        <f>F64*J$13/1000</f>
        <v>1.1685000000000001E-2</v>
      </c>
      <c r="G65" s="868"/>
      <c r="H65" s="869"/>
      <c r="I65" s="867">
        <f>I64*$Q$13/1000</f>
        <v>6.4456199999999991E-2</v>
      </c>
      <c r="J65" s="868"/>
      <c r="K65" s="869"/>
      <c r="L65" s="275" t="s">
        <v>82</v>
      </c>
      <c r="M65" s="190" t="s">
        <v>125</v>
      </c>
      <c r="N65" s="191">
        <v>1E-3</v>
      </c>
      <c r="O65" s="194">
        <f>E64*N65</f>
        <v>0.66300000000000003</v>
      </c>
      <c r="P65" s="187">
        <v>26.655999999999999</v>
      </c>
      <c r="Q65" s="192">
        <f>N65*P65*$N$11</f>
        <v>3.0424217443200004E-2</v>
      </c>
      <c r="R65" s="606">
        <f>Q65</f>
        <v>3.0424217443200004E-2</v>
      </c>
      <c r="S65" s="842"/>
      <c r="T65" s="842"/>
      <c r="U65" s="863"/>
      <c r="V65" s="216">
        <f t="shared" si="0"/>
        <v>0</v>
      </c>
      <c r="W65" s="216">
        <f t="shared" si="1"/>
        <v>0</v>
      </c>
    </row>
    <row r="66" spans="1:50" s="543" customFormat="1" ht="12.75">
      <c r="A66" s="805">
        <f>+A64+1</f>
        <v>18</v>
      </c>
      <c r="B66" s="784" t="s">
        <v>259</v>
      </c>
      <c r="C66" s="781" t="s">
        <v>262</v>
      </c>
      <c r="D66" s="784" t="s">
        <v>216</v>
      </c>
      <c r="E66" s="784">
        <v>1</v>
      </c>
      <c r="F66" s="808">
        <v>2.96</v>
      </c>
      <c r="G66" s="809"/>
      <c r="H66" s="810"/>
      <c r="I66" s="811">
        <v>3.35</v>
      </c>
      <c r="J66" s="812"/>
      <c r="K66" s="813"/>
      <c r="L66" s="572"/>
      <c r="M66" s="510"/>
      <c r="N66" s="573"/>
      <c r="O66" s="602"/>
      <c r="P66" s="574"/>
      <c r="Q66" s="601"/>
      <c r="R66" s="514">
        <f>F67+I67</f>
        <v>17.7139335</v>
      </c>
      <c r="S66" s="787">
        <f>R66+R67</f>
        <v>18.349342642137</v>
      </c>
      <c r="T66" s="787">
        <f>E66*S66</f>
        <v>18.349342642137</v>
      </c>
      <c r="U66" s="790">
        <f>E66*R67</f>
        <v>0.63540914213700006</v>
      </c>
      <c r="V66" s="216">
        <f t="shared" si="0"/>
        <v>24.366774255802817</v>
      </c>
      <c r="W66" s="216">
        <f t="shared" si="1"/>
        <v>24.366774255802817</v>
      </c>
      <c r="X66" s="575"/>
      <c r="Y66" s="575"/>
    </row>
    <row r="67" spans="1:50" s="543" customFormat="1" ht="12.75">
      <c r="A67" s="806"/>
      <c r="B67" s="785"/>
      <c r="C67" s="782"/>
      <c r="D67" s="785"/>
      <c r="E67" s="785"/>
      <c r="F67" s="793">
        <f>F66*$J$13/1000</f>
        <v>6.9175199999999997</v>
      </c>
      <c r="G67" s="794"/>
      <c r="H67" s="795"/>
      <c r="I67" s="799">
        <f>I66*$Q$13/1000</f>
        <v>10.7964135</v>
      </c>
      <c r="J67" s="800"/>
      <c r="K67" s="801"/>
      <c r="L67" s="576" t="s">
        <v>244</v>
      </c>
      <c r="M67" s="577" t="s">
        <v>122</v>
      </c>
      <c r="N67" s="578">
        <v>0.23</v>
      </c>
      <c r="O67" s="579">
        <f>E66*N67</f>
        <v>0.23</v>
      </c>
      <c r="P67" s="520">
        <v>2.3769999999999998</v>
      </c>
      <c r="Q67" s="580">
        <f>N67*P67*$N$11</f>
        <v>0.62399549513700003</v>
      </c>
      <c r="R67" s="787">
        <f>SUM(Q67:Q68)</f>
        <v>0.63540914213700006</v>
      </c>
      <c r="S67" s="788"/>
      <c r="T67" s="788"/>
      <c r="U67" s="791"/>
      <c r="V67" s="216">
        <f t="shared" si="0"/>
        <v>0</v>
      </c>
      <c r="W67" s="216">
        <f t="shared" si="1"/>
        <v>0</v>
      </c>
      <c r="X67" s="575"/>
      <c r="Y67" s="575"/>
    </row>
    <row r="68" spans="1:50" s="543" customFormat="1" ht="12.75">
      <c r="A68" s="807"/>
      <c r="B68" s="786"/>
      <c r="C68" s="783"/>
      <c r="D68" s="786"/>
      <c r="E68" s="786"/>
      <c r="F68" s="796"/>
      <c r="G68" s="797"/>
      <c r="H68" s="798"/>
      <c r="I68" s="802"/>
      <c r="J68" s="803"/>
      <c r="K68" s="804"/>
      <c r="L68" s="581" t="s">
        <v>245</v>
      </c>
      <c r="M68" s="582" t="s">
        <v>123</v>
      </c>
      <c r="N68" s="583">
        <v>0.4</v>
      </c>
      <c r="O68" s="584">
        <f>E66*N68</f>
        <v>0.4</v>
      </c>
      <c r="P68" s="585">
        <f>0.02225/0.89</f>
        <v>2.4999999999999998E-2</v>
      </c>
      <c r="Q68" s="586">
        <f>N68*P68*$N$11</f>
        <v>1.1413647000000002E-2</v>
      </c>
      <c r="R68" s="789"/>
      <c r="S68" s="789"/>
      <c r="T68" s="789"/>
      <c r="U68" s="792"/>
      <c r="V68" s="216">
        <f t="shared" si="0"/>
        <v>0</v>
      </c>
      <c r="W68" s="216">
        <f t="shared" si="1"/>
        <v>0</v>
      </c>
      <c r="X68" s="575"/>
      <c r="Y68" s="575"/>
    </row>
    <row r="69" spans="1:50" s="337" customFormat="1" ht="18" customHeight="1">
      <c r="A69" s="296"/>
      <c r="B69" s="297"/>
      <c r="C69" s="298" t="s">
        <v>203</v>
      </c>
      <c r="D69" s="299"/>
      <c r="E69" s="300"/>
      <c r="F69" s="301"/>
      <c r="G69" s="302"/>
      <c r="H69" s="301"/>
      <c r="I69" s="301"/>
      <c r="J69" s="302"/>
      <c r="K69" s="301"/>
      <c r="L69" s="303"/>
      <c r="M69" s="304"/>
      <c r="N69" s="305"/>
      <c r="O69" s="306"/>
      <c r="P69" s="301"/>
      <c r="Q69" s="307"/>
      <c r="R69" s="306"/>
      <c r="S69" s="306"/>
      <c r="T69" s="308" t="e">
        <f>SUM(#REF!)-#REF!</f>
        <v>#REF!</v>
      </c>
      <c r="U69" s="308" t="e">
        <f>SUM(#REF!)-#REF!</f>
        <v>#REF!</v>
      </c>
      <c r="V69" s="487"/>
      <c r="W69" s="599">
        <f>SUM(W21:W68)</f>
        <v>7514.0793680977731</v>
      </c>
      <c r="X69" s="589"/>
      <c r="Y69" s="148"/>
      <c r="Z69" s="148"/>
      <c r="AA69" s="148"/>
      <c r="AB69" s="148"/>
      <c r="AC69" s="148"/>
      <c r="AD69" s="148"/>
      <c r="AE69" s="148"/>
      <c r="AF69" s="390"/>
      <c r="AG69" s="390"/>
      <c r="AH69" s="390"/>
      <c r="AI69" s="390"/>
      <c r="AJ69" s="390"/>
      <c r="AK69" s="390"/>
      <c r="AL69" s="390"/>
      <c r="AM69" s="390"/>
      <c r="AN69" s="390"/>
      <c r="AO69" s="390"/>
      <c r="AP69" s="390"/>
      <c r="AQ69" s="390"/>
      <c r="AR69" s="390"/>
      <c r="AS69" s="390"/>
      <c r="AT69" s="390"/>
      <c r="AU69" s="390"/>
      <c r="AV69" s="390"/>
      <c r="AW69" s="390"/>
      <c r="AX69" s="390"/>
    </row>
    <row r="70" spans="1:50" s="217" customFormat="1" ht="14.25" hidden="1" customHeight="1">
      <c r="A70" s="218"/>
      <c r="B70" s="219"/>
      <c r="C70" s="246" t="s">
        <v>118</v>
      </c>
      <c r="D70" s="220"/>
      <c r="E70" s="221"/>
      <c r="F70" s="222"/>
      <c r="G70" s="223"/>
      <c r="H70" s="222"/>
      <c r="I70" s="222"/>
      <c r="J70" s="223"/>
      <c r="K70" s="222"/>
      <c r="L70" s="224"/>
      <c r="M70" s="225"/>
      <c r="N70" s="226"/>
      <c r="O70" s="227"/>
      <c r="P70" s="222"/>
      <c r="Q70" s="223"/>
      <c r="R70" s="227"/>
      <c r="S70" s="227"/>
      <c r="T70" s="228"/>
      <c r="U70" s="229"/>
      <c r="V70" s="230"/>
      <c r="W70" s="592">
        <f>W69*D70</f>
        <v>0</v>
      </c>
      <c r="X70" s="590"/>
      <c r="Y70" s="148"/>
      <c r="Z70" s="148"/>
      <c r="AA70" s="148"/>
      <c r="AB70" s="148"/>
      <c r="AC70" s="148"/>
      <c r="AD70" s="148"/>
      <c r="AE70" s="148"/>
      <c r="AF70" s="148"/>
      <c r="AG70" s="148"/>
      <c r="AH70" s="148"/>
      <c r="AI70" s="148"/>
      <c r="AJ70" s="148"/>
      <c r="AK70" s="148"/>
      <c r="AL70" s="148"/>
      <c r="AM70" s="148"/>
      <c r="AN70" s="148"/>
      <c r="AO70" s="148"/>
      <c r="AP70" s="148"/>
      <c r="AQ70" s="148"/>
      <c r="AR70" s="148"/>
    </row>
    <row r="71" spans="1:50" s="217" customFormat="1" ht="15.75" hidden="1">
      <c r="A71" s="218"/>
      <c r="B71" s="219"/>
      <c r="C71" s="246" t="s">
        <v>116</v>
      </c>
      <c r="D71" s="220"/>
      <c r="E71" s="227"/>
      <c r="F71" s="222"/>
      <c r="G71" s="223"/>
      <c r="H71" s="222"/>
      <c r="I71" s="222"/>
      <c r="J71" s="223"/>
      <c r="K71" s="222"/>
      <c r="L71" s="224"/>
      <c r="M71" s="225"/>
      <c r="N71" s="226"/>
      <c r="O71" s="227"/>
      <c r="P71" s="222"/>
      <c r="Q71" s="223"/>
      <c r="R71" s="227"/>
      <c r="S71" s="227"/>
      <c r="T71" s="228"/>
      <c r="U71" s="229"/>
      <c r="V71" s="232"/>
      <c r="W71" s="592">
        <f>+W70+W69</f>
        <v>7514.0793680977731</v>
      </c>
      <c r="X71" s="590"/>
      <c r="Y71" s="148"/>
      <c r="Z71" s="148"/>
      <c r="AA71" s="148"/>
      <c r="AB71" s="148"/>
      <c r="AC71" s="148"/>
      <c r="AD71" s="148"/>
      <c r="AE71" s="148"/>
      <c r="AF71" s="148"/>
      <c r="AG71" s="148"/>
      <c r="AH71" s="148"/>
      <c r="AI71" s="148"/>
      <c r="AJ71" s="148"/>
      <c r="AK71" s="148"/>
      <c r="AL71" s="148"/>
      <c r="AM71" s="148"/>
      <c r="AN71" s="148"/>
      <c r="AO71" s="148"/>
      <c r="AP71" s="148"/>
      <c r="AQ71" s="148"/>
      <c r="AR71" s="148"/>
    </row>
    <row r="72" spans="1:50" s="145" customFormat="1" ht="41.25" customHeight="1">
      <c r="A72" s="618"/>
      <c r="B72" s="619"/>
      <c r="C72" s="621" t="s">
        <v>266</v>
      </c>
      <c r="D72" s="620"/>
      <c r="E72" s="620"/>
      <c r="F72" s="620"/>
      <c r="G72" s="620"/>
      <c r="H72" s="620"/>
      <c r="I72" s="620"/>
      <c r="J72" s="620"/>
      <c r="K72" s="620"/>
      <c r="L72" s="620"/>
      <c r="M72" s="620"/>
      <c r="N72" s="620"/>
      <c r="O72" s="620"/>
      <c r="P72" s="620"/>
      <c r="Q72" s="620"/>
      <c r="R72" s="620"/>
      <c r="S72" s="620"/>
      <c r="T72" s="620"/>
      <c r="U72" s="620"/>
      <c r="V72" s="620"/>
      <c r="W72" s="620"/>
      <c r="X72" s="620"/>
      <c r="Y72" s="617"/>
      <c r="Z72" s="617"/>
      <c r="AA72" s="167"/>
      <c r="AB72" s="167"/>
      <c r="AC72" s="167"/>
      <c r="AD72" s="492"/>
      <c r="AE72" s="492"/>
    </row>
    <row r="73" spans="1:50" s="145" customFormat="1" ht="20.25" customHeight="1">
      <c r="A73" s="533"/>
      <c r="B73" s="615"/>
      <c r="C73" s="555" t="s">
        <v>248</v>
      </c>
      <c r="D73" s="616"/>
      <c r="E73" s="615"/>
      <c r="F73" s="615"/>
      <c r="G73" s="614"/>
      <c r="H73" s="614"/>
      <c r="I73" s="615"/>
      <c r="J73" s="615"/>
      <c r="K73" s="615"/>
      <c r="L73" s="534"/>
      <c r="M73" s="615"/>
      <c r="N73" s="615"/>
      <c r="O73" s="615"/>
      <c r="P73" s="615"/>
      <c r="Q73" s="615"/>
      <c r="R73" s="615"/>
      <c r="S73" s="615"/>
      <c r="T73" s="615"/>
      <c r="U73" s="535"/>
      <c r="V73" s="216">
        <v>0</v>
      </c>
      <c r="W73" s="622">
        <f t="shared" ref="W73:W136" si="7">+V73*E73</f>
        <v>0</v>
      </c>
      <c r="X73" s="623">
        <f>SUM(W72:W185)/$W$182</f>
        <v>399.21637664557437</v>
      </c>
      <c r="Y73" s="167"/>
      <c r="Z73" s="167"/>
      <c r="AA73" s="167"/>
      <c r="AB73" s="492"/>
      <c r="AC73" s="492"/>
    </row>
    <row r="74" spans="1:50" s="145" customFormat="1" ht="15" hidden="1" customHeight="1">
      <c r="A74" s="533"/>
      <c r="B74" s="615"/>
      <c r="C74" s="536" t="s">
        <v>239</v>
      </c>
      <c r="E74" s="615"/>
      <c r="F74" s="615"/>
      <c r="G74" s="614"/>
      <c r="H74" s="614"/>
      <c r="I74" s="615"/>
      <c r="J74" s="615"/>
      <c r="K74" s="615"/>
      <c r="L74" s="534"/>
      <c r="M74" s="615"/>
      <c r="N74" s="615"/>
      <c r="O74" s="615"/>
      <c r="P74" s="615"/>
      <c r="Q74" s="615"/>
      <c r="R74" s="615"/>
      <c r="S74" s="615"/>
      <c r="T74" s="615"/>
      <c r="U74" s="535"/>
      <c r="V74" s="216">
        <v>0</v>
      </c>
      <c r="W74" s="622">
        <f t="shared" si="7"/>
        <v>0</v>
      </c>
    </row>
    <row r="75" spans="1:50" s="189" customFormat="1" ht="20.25" customHeight="1">
      <c r="A75" s="964">
        <v>1</v>
      </c>
      <c r="B75" s="966" t="s">
        <v>232</v>
      </c>
      <c r="C75" s="1176" t="s">
        <v>234</v>
      </c>
      <c r="D75" s="1177" t="s">
        <v>205</v>
      </c>
      <c r="E75" s="993">
        <v>22.5</v>
      </c>
      <c r="F75" s="854">
        <v>3.68</v>
      </c>
      <c r="G75" s="854"/>
      <c r="H75" s="854"/>
      <c r="I75" s="987">
        <v>0</v>
      </c>
      <c r="J75" s="987"/>
      <c r="K75" s="987"/>
      <c r="L75" s="481"/>
      <c r="M75" s="309"/>
      <c r="N75" s="309"/>
      <c r="O75" s="309"/>
      <c r="P75" s="309"/>
      <c r="Q75" s="310"/>
      <c r="R75" s="985">
        <v>8.6001600000000007</v>
      </c>
      <c r="S75" s="985">
        <v>8.6001600000000007</v>
      </c>
      <c r="T75" s="985">
        <v>193.50360000000001</v>
      </c>
      <c r="U75" s="835"/>
      <c r="V75" s="216">
        <v>11.420472186429215</v>
      </c>
      <c r="W75" s="216">
        <f t="shared" si="7"/>
        <v>256.96062419465733</v>
      </c>
    </row>
    <row r="76" spans="1:50" s="189" customFormat="1" ht="20.25" customHeight="1">
      <c r="A76" s="965"/>
      <c r="B76" s="967"/>
      <c r="C76" s="1176"/>
      <c r="D76" s="1177"/>
      <c r="E76" s="994"/>
      <c r="F76" s="854">
        <v>8.6001600000000007</v>
      </c>
      <c r="G76" s="854"/>
      <c r="H76" s="854"/>
      <c r="I76" s="987">
        <v>0</v>
      </c>
      <c r="J76" s="987"/>
      <c r="K76" s="987"/>
      <c r="L76" s="482"/>
      <c r="M76" s="311"/>
      <c r="N76" s="311"/>
      <c r="O76" s="311"/>
      <c r="P76" s="311"/>
      <c r="Q76" s="312"/>
      <c r="R76" s="986"/>
      <c r="S76" s="986"/>
      <c r="T76" s="986"/>
      <c r="U76" s="836"/>
      <c r="V76" s="216">
        <v>0</v>
      </c>
      <c r="W76" s="216">
        <f t="shared" si="7"/>
        <v>0</v>
      </c>
    </row>
    <row r="77" spans="1:50" s="314" customFormat="1" ht="12.75" customHeight="1">
      <c r="A77" s="843">
        <f>+A75+1</f>
        <v>2</v>
      </c>
      <c r="B77" s="816" t="s">
        <v>173</v>
      </c>
      <c r="C77" s="895" t="s">
        <v>206</v>
      </c>
      <c r="D77" s="1173" t="s">
        <v>205</v>
      </c>
      <c r="E77" s="841">
        <v>22.5</v>
      </c>
      <c r="F77" s="867">
        <v>2.78</v>
      </c>
      <c r="G77" s="868"/>
      <c r="H77" s="869"/>
      <c r="I77" s="867">
        <v>0.34</v>
      </c>
      <c r="J77" s="868"/>
      <c r="K77" s="869"/>
      <c r="L77" s="483"/>
      <c r="M77" s="162"/>
      <c r="N77" s="313"/>
      <c r="O77" s="545"/>
      <c r="P77" s="545"/>
      <c r="Q77" s="605"/>
      <c r="R77" s="530">
        <v>7.5926153999999997</v>
      </c>
      <c r="S77" s="841">
        <v>46.68321215688826</v>
      </c>
      <c r="T77" s="841">
        <v>1050.3722735299859</v>
      </c>
      <c r="U77" s="876">
        <v>879.53842702998588</v>
      </c>
      <c r="V77" s="216">
        <v>61.992372933865944</v>
      </c>
      <c r="W77" s="216">
        <f t="shared" si="7"/>
        <v>1394.8283910119837</v>
      </c>
    </row>
    <row r="78" spans="1:50" s="314" customFormat="1" ht="12.75">
      <c r="A78" s="894"/>
      <c r="B78" s="988"/>
      <c r="C78" s="945"/>
      <c r="D78" s="1174"/>
      <c r="E78" s="861"/>
      <c r="F78" s="870">
        <v>6.4968599999999999</v>
      </c>
      <c r="G78" s="871"/>
      <c r="H78" s="872"/>
      <c r="I78" s="870">
        <v>1.0957554</v>
      </c>
      <c r="J78" s="871"/>
      <c r="K78" s="872"/>
      <c r="L78" s="196" t="s">
        <v>174</v>
      </c>
      <c r="M78" s="197" t="s">
        <v>175</v>
      </c>
      <c r="N78" s="315">
        <v>1.02</v>
      </c>
      <c r="O78" s="198">
        <v>22.95</v>
      </c>
      <c r="P78" s="186">
        <v>28.132999999999999</v>
      </c>
      <c r="Q78" s="199">
        <v>32.75221336720201</v>
      </c>
      <c r="R78" s="841">
        <v>39.09059675688826</v>
      </c>
      <c r="S78" s="861"/>
      <c r="T78" s="861"/>
      <c r="U78" s="877"/>
      <c r="V78" s="216">
        <v>0</v>
      </c>
      <c r="W78" s="216">
        <f t="shared" si="7"/>
        <v>0</v>
      </c>
    </row>
    <row r="79" spans="1:50" s="314" customFormat="1" ht="12.75">
      <c r="A79" s="894"/>
      <c r="B79" s="988"/>
      <c r="C79" s="945"/>
      <c r="D79" s="1174"/>
      <c r="E79" s="861"/>
      <c r="F79" s="995"/>
      <c r="G79" s="996"/>
      <c r="H79" s="997"/>
      <c r="I79" s="995"/>
      <c r="J79" s="996"/>
      <c r="K79" s="997"/>
      <c r="L79" s="205" t="s">
        <v>176</v>
      </c>
      <c r="M79" s="206" t="s">
        <v>177</v>
      </c>
      <c r="N79" s="316">
        <v>1.17</v>
      </c>
      <c r="O79" s="207">
        <v>26.324999999999999</v>
      </c>
      <c r="P79" s="186">
        <v>3.5</v>
      </c>
      <c r="Q79" s="208">
        <v>4.6738884465000003</v>
      </c>
      <c r="R79" s="861"/>
      <c r="S79" s="861"/>
      <c r="T79" s="861"/>
      <c r="U79" s="877"/>
      <c r="V79" s="216">
        <v>0</v>
      </c>
      <c r="W79" s="216">
        <f t="shared" si="7"/>
        <v>0</v>
      </c>
    </row>
    <row r="80" spans="1:50" s="314" customFormat="1" ht="13.5" customHeight="1">
      <c r="A80" s="844"/>
      <c r="B80" s="817"/>
      <c r="C80" s="896"/>
      <c r="D80" s="1175"/>
      <c r="E80" s="842"/>
      <c r="F80" s="873"/>
      <c r="G80" s="874"/>
      <c r="H80" s="875"/>
      <c r="I80" s="873"/>
      <c r="J80" s="874"/>
      <c r="K80" s="875"/>
      <c r="L80" s="209" t="s">
        <v>178</v>
      </c>
      <c r="M80" s="200" t="s">
        <v>175</v>
      </c>
      <c r="N80" s="317">
        <v>1.2500000000000001E-2</v>
      </c>
      <c r="O80" s="202">
        <v>0.28125</v>
      </c>
      <c r="P80" s="295">
        <v>116.667</v>
      </c>
      <c r="Q80" s="204">
        <v>1.6644949431862504</v>
      </c>
      <c r="R80" s="842"/>
      <c r="S80" s="842"/>
      <c r="T80" s="842"/>
      <c r="U80" s="878"/>
      <c r="V80" s="216">
        <v>0</v>
      </c>
      <c r="W80" s="216">
        <f t="shared" si="7"/>
        <v>0</v>
      </c>
    </row>
    <row r="81" spans="1:34" s="498" customFormat="1" ht="18" customHeight="1">
      <c r="A81" s="964">
        <f>+A77+1</f>
        <v>3</v>
      </c>
      <c r="B81" s="966" t="s">
        <v>249</v>
      </c>
      <c r="C81" s="1167" t="s">
        <v>250</v>
      </c>
      <c r="D81" s="1169" t="s">
        <v>207</v>
      </c>
      <c r="E81" s="972">
        <v>40.5</v>
      </c>
      <c r="F81" s="974">
        <v>0.4</v>
      </c>
      <c r="G81" s="975"/>
      <c r="H81" s="976"/>
      <c r="I81" s="974">
        <v>0.75</v>
      </c>
      <c r="J81" s="975"/>
      <c r="K81" s="976"/>
      <c r="L81" s="499"/>
      <c r="M81" s="324"/>
      <c r="N81" s="325"/>
      <c r="O81" s="325"/>
      <c r="P81" s="500"/>
      <c r="Q81" s="501"/>
      <c r="R81" s="882">
        <v>3.3519075000000003</v>
      </c>
      <c r="S81" s="882">
        <v>3.3519075000000003</v>
      </c>
      <c r="T81" s="882">
        <v>135.75225375000002</v>
      </c>
      <c r="U81" s="1012"/>
      <c r="V81" s="216">
        <v>4.4511225808861097</v>
      </c>
      <c r="W81" s="216">
        <f t="shared" si="7"/>
        <v>180.27046452588743</v>
      </c>
    </row>
    <row r="82" spans="1:34" s="498" customFormat="1" ht="18" customHeight="1">
      <c r="A82" s="965"/>
      <c r="B82" s="967"/>
      <c r="C82" s="1168"/>
      <c r="D82" s="1169"/>
      <c r="E82" s="973"/>
      <c r="F82" s="851">
        <v>0.93480000000000008</v>
      </c>
      <c r="G82" s="852"/>
      <c r="H82" s="853"/>
      <c r="I82" s="854">
        <v>2.4171075000000002</v>
      </c>
      <c r="J82" s="854"/>
      <c r="K82" s="854"/>
      <c r="L82" s="502"/>
      <c r="M82" s="326"/>
      <c r="N82" s="327"/>
      <c r="O82" s="327"/>
      <c r="P82" s="323"/>
      <c r="Q82" s="503"/>
      <c r="R82" s="883"/>
      <c r="S82" s="883"/>
      <c r="T82" s="883"/>
      <c r="U82" s="1013"/>
      <c r="V82" s="216">
        <v>0</v>
      </c>
      <c r="W82" s="216">
        <f t="shared" si="7"/>
        <v>0</v>
      </c>
    </row>
    <row r="83" spans="1:34" s="556" customFormat="1" ht="14.25" customHeight="1">
      <c r="A83" s="843">
        <f>+A81+1</f>
        <v>4</v>
      </c>
      <c r="B83" s="816" t="s">
        <v>179</v>
      </c>
      <c r="C83" s="1000" t="s">
        <v>353</v>
      </c>
      <c r="D83" s="1001" t="s">
        <v>209</v>
      </c>
      <c r="E83" s="1001">
        <v>268.32</v>
      </c>
      <c r="F83" s="941">
        <v>1.4800000000000001E-2</v>
      </c>
      <c r="G83" s="942"/>
      <c r="H83" s="943"/>
      <c r="I83" s="867">
        <v>4.9800000000000009E-3</v>
      </c>
      <c r="J83" s="868"/>
      <c r="K83" s="869"/>
      <c r="L83" s="483"/>
      <c r="M83" s="162"/>
      <c r="N83" s="313"/>
      <c r="O83" s="545"/>
      <c r="P83" s="611"/>
      <c r="Q83" s="605"/>
      <c r="R83" s="603">
        <v>5.0637193800000008E-2</v>
      </c>
      <c r="S83" s="837">
        <v>0.53111497212867254</v>
      </c>
      <c r="T83" s="837">
        <v>142.50876932156541</v>
      </c>
      <c r="U83" s="889">
        <v>128.92179748114941</v>
      </c>
      <c r="V83" s="216">
        <v>0.70528731639779163</v>
      </c>
      <c r="W83" s="216">
        <f t="shared" si="7"/>
        <v>189.24269273585546</v>
      </c>
      <c r="X83" s="148"/>
      <c r="Y83" s="148"/>
      <c r="Z83" s="148"/>
      <c r="AA83" s="148"/>
      <c r="AB83" s="557"/>
      <c r="AC83" s="557"/>
      <c r="AD83" s="557"/>
      <c r="AE83" s="557"/>
      <c r="AF83" s="557"/>
      <c r="AG83" s="557"/>
      <c r="AH83" s="557"/>
    </row>
    <row r="84" spans="1:34" s="556" customFormat="1" ht="14.25" customHeight="1">
      <c r="A84" s="894"/>
      <c r="B84" s="988"/>
      <c r="C84" s="1000"/>
      <c r="D84" s="1001"/>
      <c r="E84" s="1001"/>
      <c r="F84" s="837">
        <v>3.4587600000000003E-2</v>
      </c>
      <c r="G84" s="837"/>
      <c r="H84" s="837"/>
      <c r="I84" s="837">
        <v>1.6049593800000005E-2</v>
      </c>
      <c r="J84" s="837"/>
      <c r="K84" s="837"/>
      <c r="L84" s="196" t="s">
        <v>180</v>
      </c>
      <c r="M84" s="197" t="s">
        <v>123</v>
      </c>
      <c r="N84" s="315">
        <v>1</v>
      </c>
      <c r="O84" s="198">
        <v>268.32</v>
      </c>
      <c r="P84" s="185">
        <v>0.41696779261586803</v>
      </c>
      <c r="Q84" s="199">
        <v>0.47591231952867252</v>
      </c>
      <c r="R84" s="837">
        <v>0.4804777783286725</v>
      </c>
      <c r="S84" s="837"/>
      <c r="T84" s="837"/>
      <c r="U84" s="889"/>
      <c r="V84" s="216">
        <v>0</v>
      </c>
      <c r="W84" s="216">
        <f t="shared" si="7"/>
        <v>0</v>
      </c>
      <c r="X84" s="148"/>
      <c r="Y84" s="148"/>
      <c r="Z84" s="148"/>
      <c r="AA84" s="148"/>
      <c r="AB84" s="557"/>
      <c r="AC84" s="557"/>
      <c r="AD84" s="557"/>
      <c r="AE84" s="557"/>
      <c r="AF84" s="557"/>
      <c r="AG84" s="557"/>
      <c r="AH84" s="557"/>
    </row>
    <row r="85" spans="1:34" s="556" customFormat="1" ht="13.5" customHeight="1">
      <c r="A85" s="844"/>
      <c r="B85" s="817"/>
      <c r="C85" s="1000"/>
      <c r="D85" s="1001"/>
      <c r="E85" s="1001"/>
      <c r="F85" s="837"/>
      <c r="G85" s="837"/>
      <c r="H85" s="837"/>
      <c r="I85" s="837"/>
      <c r="J85" s="837"/>
      <c r="K85" s="837"/>
      <c r="L85" s="205" t="s">
        <v>181</v>
      </c>
      <c r="M85" s="206" t="s">
        <v>123</v>
      </c>
      <c r="N85" s="316">
        <v>4.0000000000000001E-3</v>
      </c>
      <c r="O85" s="186">
        <v>1.07328</v>
      </c>
      <c r="P85" s="318">
        <v>1</v>
      </c>
      <c r="Q85" s="319">
        <v>4.5654588000000008E-3</v>
      </c>
      <c r="R85" s="837"/>
      <c r="S85" s="837"/>
      <c r="T85" s="837"/>
      <c r="U85" s="889"/>
      <c r="V85" s="216">
        <v>0</v>
      </c>
      <c r="W85" s="216">
        <f t="shared" si="7"/>
        <v>0</v>
      </c>
      <c r="X85" s="148"/>
      <c r="Y85" s="148"/>
      <c r="Z85" s="148"/>
      <c r="AA85" s="148"/>
      <c r="AB85" s="557"/>
      <c r="AC85" s="557"/>
      <c r="AD85" s="557"/>
      <c r="AE85" s="557"/>
      <c r="AF85" s="557"/>
      <c r="AG85" s="557"/>
      <c r="AH85" s="557"/>
    </row>
    <row r="86" spans="1:34" s="556" customFormat="1" ht="14.25" customHeight="1">
      <c r="A86" s="843">
        <f>+A83+1</f>
        <v>5</v>
      </c>
      <c r="B86" s="816" t="s">
        <v>179</v>
      </c>
      <c r="C86" s="1000" t="s">
        <v>354</v>
      </c>
      <c r="D86" s="1001" t="s">
        <v>209</v>
      </c>
      <c r="E86" s="1001">
        <v>378.84</v>
      </c>
      <c r="F86" s="941">
        <v>1.4800000000000001E-2</v>
      </c>
      <c r="G86" s="942"/>
      <c r="H86" s="943"/>
      <c r="I86" s="867">
        <v>4.9800000000000009E-3</v>
      </c>
      <c r="J86" s="868"/>
      <c r="K86" s="869"/>
      <c r="L86" s="483"/>
      <c r="M86" s="162"/>
      <c r="N86" s="313"/>
      <c r="O86" s="545"/>
      <c r="P86" s="611"/>
      <c r="Q86" s="605"/>
      <c r="R86" s="603">
        <v>5.0637193800000008E-2</v>
      </c>
      <c r="S86" s="837">
        <v>0.49504563455121964</v>
      </c>
      <c r="T86" s="837">
        <v>187.54308819338402</v>
      </c>
      <c r="U86" s="889">
        <v>168.35969369419203</v>
      </c>
      <c r="V86" s="216">
        <v>0.65738950210291491</v>
      </c>
      <c r="W86" s="216">
        <f t="shared" si="7"/>
        <v>249.04543897666827</v>
      </c>
      <c r="X86" s="148"/>
      <c r="Y86" s="148"/>
      <c r="Z86" s="148"/>
      <c r="AA86" s="148"/>
      <c r="AB86" s="557"/>
      <c r="AC86" s="557"/>
      <c r="AD86" s="557"/>
      <c r="AE86" s="557"/>
      <c r="AF86" s="557"/>
      <c r="AG86" s="557"/>
      <c r="AH86" s="557"/>
    </row>
    <row r="87" spans="1:34" s="556" customFormat="1" ht="14.25" customHeight="1">
      <c r="A87" s="894"/>
      <c r="B87" s="988"/>
      <c r="C87" s="1000"/>
      <c r="D87" s="1001"/>
      <c r="E87" s="1001"/>
      <c r="F87" s="837">
        <v>3.4587600000000003E-2</v>
      </c>
      <c r="G87" s="837"/>
      <c r="H87" s="837"/>
      <c r="I87" s="837">
        <v>1.6049593800000005E-2</v>
      </c>
      <c r="J87" s="837"/>
      <c r="K87" s="837"/>
      <c r="L87" s="196" t="s">
        <v>180</v>
      </c>
      <c r="M87" s="197" t="s">
        <v>123</v>
      </c>
      <c r="N87" s="315">
        <v>1</v>
      </c>
      <c r="O87" s="198">
        <v>378.84</v>
      </c>
      <c r="P87" s="185">
        <v>0.38536585365853659</v>
      </c>
      <c r="Q87" s="199">
        <v>0.43984298195121962</v>
      </c>
      <c r="R87" s="837">
        <v>0.4444084407512196</v>
      </c>
      <c r="S87" s="837"/>
      <c r="T87" s="837"/>
      <c r="U87" s="889"/>
      <c r="V87" s="216">
        <v>0</v>
      </c>
      <c r="W87" s="216">
        <f t="shared" si="7"/>
        <v>0</v>
      </c>
      <c r="X87" s="148"/>
      <c r="Y87" s="148"/>
      <c r="Z87" s="148"/>
      <c r="AA87" s="148"/>
      <c r="AB87" s="557"/>
      <c r="AC87" s="557"/>
      <c r="AD87" s="557"/>
      <c r="AE87" s="557"/>
      <c r="AF87" s="557"/>
      <c r="AG87" s="557"/>
      <c r="AH87" s="557"/>
    </row>
    <row r="88" spans="1:34" s="556" customFormat="1" ht="13.5" customHeight="1">
      <c r="A88" s="844"/>
      <c r="B88" s="817"/>
      <c r="C88" s="1000"/>
      <c r="D88" s="1001"/>
      <c r="E88" s="1001"/>
      <c r="F88" s="837"/>
      <c r="G88" s="837"/>
      <c r="H88" s="837"/>
      <c r="I88" s="837"/>
      <c r="J88" s="837"/>
      <c r="K88" s="837"/>
      <c r="L88" s="205" t="s">
        <v>181</v>
      </c>
      <c r="M88" s="206" t="s">
        <v>123</v>
      </c>
      <c r="N88" s="316">
        <v>4.0000000000000001E-3</v>
      </c>
      <c r="O88" s="186">
        <v>1.51536</v>
      </c>
      <c r="P88" s="318">
        <v>1</v>
      </c>
      <c r="Q88" s="319">
        <v>4.5654588000000008E-3</v>
      </c>
      <c r="R88" s="837"/>
      <c r="S88" s="837"/>
      <c r="T88" s="837"/>
      <c r="U88" s="889"/>
      <c r="V88" s="216">
        <v>0</v>
      </c>
      <c r="W88" s="216">
        <f t="shared" si="7"/>
        <v>0</v>
      </c>
      <c r="X88" s="148"/>
      <c r="Y88" s="148"/>
      <c r="Z88" s="148"/>
      <c r="AA88" s="148"/>
      <c r="AB88" s="557"/>
      <c r="AC88" s="557"/>
      <c r="AD88" s="557"/>
      <c r="AE88" s="557"/>
      <c r="AF88" s="557"/>
      <c r="AG88" s="557"/>
      <c r="AH88" s="557"/>
    </row>
    <row r="89" spans="1:34" s="556" customFormat="1" ht="14.25" customHeight="1">
      <c r="A89" s="843">
        <f>+A86+1</f>
        <v>6</v>
      </c>
      <c r="B89" s="816" t="s">
        <v>179</v>
      </c>
      <c r="C89" s="1000" t="s">
        <v>210</v>
      </c>
      <c r="D89" s="1001" t="s">
        <v>209</v>
      </c>
      <c r="E89" s="1001">
        <v>355.32</v>
      </c>
      <c r="F89" s="941">
        <v>1.4800000000000001E-2</v>
      </c>
      <c r="G89" s="942"/>
      <c r="H89" s="943"/>
      <c r="I89" s="867">
        <v>4.9800000000000009E-3</v>
      </c>
      <c r="J89" s="868"/>
      <c r="K89" s="869"/>
      <c r="L89" s="483"/>
      <c r="M89" s="162"/>
      <c r="N89" s="313"/>
      <c r="O89" s="545"/>
      <c r="P89" s="611"/>
      <c r="Q89" s="605"/>
      <c r="R89" s="603">
        <v>5.0637193800000008E-2</v>
      </c>
      <c r="S89" s="837">
        <v>0.48744169176666663</v>
      </c>
      <c r="T89" s="837">
        <v>173.19778191853197</v>
      </c>
      <c r="U89" s="889">
        <v>155.20537421751598</v>
      </c>
      <c r="V89" s="216">
        <v>0.6472919437925827</v>
      </c>
      <c r="W89" s="216">
        <f t="shared" si="7"/>
        <v>229.99577346838049</v>
      </c>
      <c r="X89" s="148"/>
      <c r="Y89" s="148"/>
      <c r="Z89" s="148"/>
      <c r="AA89" s="148"/>
      <c r="AB89" s="557"/>
      <c r="AC89" s="557"/>
      <c r="AD89" s="557"/>
      <c r="AE89" s="557"/>
      <c r="AF89" s="557"/>
      <c r="AG89" s="557"/>
      <c r="AH89" s="557"/>
    </row>
    <row r="90" spans="1:34" s="556" customFormat="1" ht="14.25" customHeight="1">
      <c r="A90" s="894"/>
      <c r="B90" s="988"/>
      <c r="C90" s="1000"/>
      <c r="D90" s="1001"/>
      <c r="E90" s="1001"/>
      <c r="F90" s="837">
        <v>3.4587600000000003E-2</v>
      </c>
      <c r="G90" s="837"/>
      <c r="H90" s="837"/>
      <c r="I90" s="837">
        <v>1.6049593800000005E-2</v>
      </c>
      <c r="J90" s="837"/>
      <c r="K90" s="837"/>
      <c r="L90" s="196" t="s">
        <v>180</v>
      </c>
      <c r="M90" s="197" t="s">
        <v>123</v>
      </c>
      <c r="N90" s="315">
        <v>1</v>
      </c>
      <c r="O90" s="198">
        <v>355.32</v>
      </c>
      <c r="P90" s="185">
        <v>0.37870370370370365</v>
      </c>
      <c r="Q90" s="199">
        <v>0.43223903916666667</v>
      </c>
      <c r="R90" s="837">
        <v>0.43680449796666665</v>
      </c>
      <c r="S90" s="837"/>
      <c r="T90" s="837"/>
      <c r="U90" s="889"/>
      <c r="V90" s="216">
        <v>0</v>
      </c>
      <c r="W90" s="216">
        <f t="shared" si="7"/>
        <v>0</v>
      </c>
      <c r="X90" s="148"/>
      <c r="Y90" s="148"/>
      <c r="Z90" s="148"/>
      <c r="AA90" s="148"/>
      <c r="AB90" s="557"/>
      <c r="AC90" s="557"/>
      <c r="AD90" s="557"/>
      <c r="AE90" s="557"/>
      <c r="AF90" s="557"/>
      <c r="AG90" s="557"/>
      <c r="AH90" s="557"/>
    </row>
    <row r="91" spans="1:34" s="556" customFormat="1" ht="13.5" customHeight="1">
      <c r="A91" s="844"/>
      <c r="B91" s="817"/>
      <c r="C91" s="1000"/>
      <c r="D91" s="1001"/>
      <c r="E91" s="1001"/>
      <c r="F91" s="837"/>
      <c r="G91" s="837"/>
      <c r="H91" s="837"/>
      <c r="I91" s="837"/>
      <c r="J91" s="837"/>
      <c r="K91" s="837"/>
      <c r="L91" s="205" t="s">
        <v>181</v>
      </c>
      <c r="M91" s="206" t="s">
        <v>123</v>
      </c>
      <c r="N91" s="316">
        <v>4.0000000000000001E-3</v>
      </c>
      <c r="O91" s="186">
        <v>1.4212800000000001</v>
      </c>
      <c r="P91" s="318">
        <v>1</v>
      </c>
      <c r="Q91" s="319">
        <v>4.5654588000000008E-3</v>
      </c>
      <c r="R91" s="837"/>
      <c r="S91" s="837"/>
      <c r="T91" s="837"/>
      <c r="U91" s="889"/>
      <c r="V91" s="216">
        <v>0</v>
      </c>
      <c r="W91" s="216">
        <f t="shared" si="7"/>
        <v>0</v>
      </c>
      <c r="X91" s="148"/>
      <c r="Y91" s="148"/>
      <c r="Z91" s="148"/>
      <c r="AA91" s="148"/>
      <c r="AB91" s="557"/>
      <c r="AC91" s="557"/>
      <c r="AD91" s="557"/>
      <c r="AE91" s="557"/>
      <c r="AF91" s="557"/>
      <c r="AG91" s="557"/>
      <c r="AH91" s="557"/>
    </row>
    <row r="92" spans="1:34" s="556" customFormat="1" ht="14.25" customHeight="1">
      <c r="A92" s="843">
        <f>+A89+1</f>
        <v>7</v>
      </c>
      <c r="B92" s="816" t="s">
        <v>179</v>
      </c>
      <c r="C92" s="1000" t="s">
        <v>227</v>
      </c>
      <c r="D92" s="1001" t="s">
        <v>209</v>
      </c>
      <c r="E92" s="1001">
        <v>1179.5</v>
      </c>
      <c r="F92" s="941">
        <v>1.4800000000000001E-2</v>
      </c>
      <c r="G92" s="942"/>
      <c r="H92" s="943"/>
      <c r="I92" s="867">
        <v>4.9800000000000009E-3</v>
      </c>
      <c r="J92" s="868"/>
      <c r="K92" s="869"/>
      <c r="L92" s="483"/>
      <c r="M92" s="162"/>
      <c r="N92" s="313"/>
      <c r="O92" s="545"/>
      <c r="P92" s="611"/>
      <c r="Q92" s="605"/>
      <c r="R92" s="603">
        <v>5.0637193800000008E-2</v>
      </c>
      <c r="S92" s="837">
        <v>0.48892123860000003</v>
      </c>
      <c r="T92" s="837">
        <v>576.68260092870003</v>
      </c>
      <c r="U92" s="889">
        <v>516.95603084160007</v>
      </c>
      <c r="V92" s="216">
        <v>0.64925668903669487</v>
      </c>
      <c r="W92" s="216">
        <f t="shared" si="7"/>
        <v>765.79826471878164</v>
      </c>
      <c r="X92" s="148"/>
      <c r="Y92" s="148"/>
      <c r="Z92" s="148"/>
      <c r="AA92" s="148"/>
      <c r="AB92" s="557"/>
      <c r="AC92" s="557"/>
      <c r="AD92" s="557"/>
      <c r="AE92" s="557"/>
      <c r="AF92" s="557"/>
      <c r="AG92" s="557"/>
      <c r="AH92" s="557"/>
    </row>
    <row r="93" spans="1:34" s="556" customFormat="1" ht="14.25" customHeight="1">
      <c r="A93" s="894"/>
      <c r="B93" s="988"/>
      <c r="C93" s="1000"/>
      <c r="D93" s="1001"/>
      <c r="E93" s="1001"/>
      <c r="F93" s="837">
        <v>3.4587600000000003E-2</v>
      </c>
      <c r="G93" s="837"/>
      <c r="H93" s="837"/>
      <c r="I93" s="837">
        <v>1.6049593800000005E-2</v>
      </c>
      <c r="J93" s="837"/>
      <c r="K93" s="837"/>
      <c r="L93" s="196" t="s">
        <v>180</v>
      </c>
      <c r="M93" s="197" t="s">
        <v>123</v>
      </c>
      <c r="N93" s="315">
        <v>1</v>
      </c>
      <c r="O93" s="198">
        <v>1179.5</v>
      </c>
      <c r="P93" s="185">
        <v>0.38</v>
      </c>
      <c r="Q93" s="199">
        <v>0.43371858600000007</v>
      </c>
      <c r="R93" s="837">
        <v>0.43828404480000005</v>
      </c>
      <c r="S93" s="837"/>
      <c r="T93" s="837"/>
      <c r="U93" s="889"/>
      <c r="V93" s="216">
        <v>0</v>
      </c>
      <c r="W93" s="216">
        <f t="shared" si="7"/>
        <v>0</v>
      </c>
      <c r="X93" s="148"/>
      <c r="Y93" s="148"/>
      <c r="Z93" s="148"/>
      <c r="AA93" s="148"/>
      <c r="AB93" s="557"/>
      <c r="AC93" s="557"/>
      <c r="AD93" s="557"/>
      <c r="AE93" s="557"/>
      <c r="AF93" s="557"/>
      <c r="AG93" s="557"/>
      <c r="AH93" s="557"/>
    </row>
    <row r="94" spans="1:34" s="556" customFormat="1" ht="13.5" customHeight="1">
      <c r="A94" s="844"/>
      <c r="B94" s="817"/>
      <c r="C94" s="1000"/>
      <c r="D94" s="1001"/>
      <c r="E94" s="1001"/>
      <c r="F94" s="837"/>
      <c r="G94" s="837"/>
      <c r="H94" s="837"/>
      <c r="I94" s="837"/>
      <c r="J94" s="837"/>
      <c r="K94" s="837"/>
      <c r="L94" s="205" t="s">
        <v>181</v>
      </c>
      <c r="M94" s="206" t="s">
        <v>123</v>
      </c>
      <c r="N94" s="316">
        <v>4.0000000000000001E-3</v>
      </c>
      <c r="O94" s="186">
        <v>4.718</v>
      </c>
      <c r="P94" s="318">
        <v>1</v>
      </c>
      <c r="Q94" s="319">
        <v>4.5654588000000008E-3</v>
      </c>
      <c r="R94" s="837"/>
      <c r="S94" s="837"/>
      <c r="T94" s="837"/>
      <c r="U94" s="889"/>
      <c r="V94" s="216">
        <v>0</v>
      </c>
      <c r="W94" s="216">
        <f t="shared" si="7"/>
        <v>0</v>
      </c>
      <c r="X94" s="148"/>
      <c r="Y94" s="148"/>
      <c r="Z94" s="148"/>
      <c r="AA94" s="148"/>
      <c r="AB94" s="557"/>
      <c r="AC94" s="557"/>
      <c r="AD94" s="557"/>
      <c r="AE94" s="557"/>
      <c r="AF94" s="557"/>
      <c r="AG94" s="557"/>
      <c r="AH94" s="557"/>
    </row>
    <row r="95" spans="1:34" s="320" customFormat="1" ht="14.25" customHeight="1">
      <c r="A95" s="843">
        <f>+A92+1</f>
        <v>8</v>
      </c>
      <c r="B95" s="816" t="s">
        <v>179</v>
      </c>
      <c r="C95" s="1164" t="s">
        <v>236</v>
      </c>
      <c r="D95" s="847" t="s">
        <v>209</v>
      </c>
      <c r="E95" s="1002">
        <v>135</v>
      </c>
      <c r="F95" s="941">
        <v>1.4800000000000001E-2</v>
      </c>
      <c r="G95" s="942"/>
      <c r="H95" s="943"/>
      <c r="I95" s="1005">
        <v>4.9800000000000009E-3</v>
      </c>
      <c r="J95" s="1006"/>
      <c r="K95" s="1007"/>
      <c r="L95" s="483"/>
      <c r="M95" s="162"/>
      <c r="N95" s="313"/>
      <c r="O95" s="545"/>
      <c r="P95" s="545"/>
      <c r="Q95" s="605"/>
      <c r="R95" s="603">
        <v>5.0637193800000008E-2</v>
      </c>
      <c r="S95" s="837">
        <v>0.63121289301960015</v>
      </c>
      <c r="T95" s="837">
        <v>85.21374055764602</v>
      </c>
      <c r="U95" s="889">
        <v>78.377719394646022</v>
      </c>
      <c r="V95" s="216">
        <v>0.83821106682269431</v>
      </c>
      <c r="W95" s="216">
        <f t="shared" si="7"/>
        <v>113.15849402106373</v>
      </c>
      <c r="X95" s="148"/>
      <c r="Y95" s="148"/>
      <c r="Z95" s="148"/>
      <c r="AA95" s="148"/>
      <c r="AB95" s="148"/>
      <c r="AC95" s="148"/>
      <c r="AD95" s="148"/>
      <c r="AE95" s="148"/>
      <c r="AF95" s="148"/>
    </row>
    <row r="96" spans="1:34" s="320" customFormat="1" ht="13.5" customHeight="1">
      <c r="A96" s="894"/>
      <c r="B96" s="988"/>
      <c r="C96" s="1165"/>
      <c r="D96" s="946"/>
      <c r="E96" s="1003"/>
      <c r="F96" s="837">
        <v>3.4587600000000003E-2</v>
      </c>
      <c r="G96" s="837"/>
      <c r="H96" s="837"/>
      <c r="I96" s="837">
        <v>1.6049593800000005E-2</v>
      </c>
      <c r="J96" s="837"/>
      <c r="K96" s="837"/>
      <c r="L96" s="196" t="s">
        <v>184</v>
      </c>
      <c r="M96" s="197" t="s">
        <v>123</v>
      </c>
      <c r="N96" s="315">
        <v>1</v>
      </c>
      <c r="O96" s="198">
        <v>135</v>
      </c>
      <c r="P96" s="185">
        <v>0.5</v>
      </c>
      <c r="Q96" s="199">
        <v>0.57068235000000012</v>
      </c>
      <c r="R96" s="837">
        <v>0.58057569921960017</v>
      </c>
      <c r="S96" s="837"/>
      <c r="T96" s="837"/>
      <c r="U96" s="889"/>
      <c r="V96" s="216">
        <v>0</v>
      </c>
      <c r="W96" s="216">
        <f t="shared" si="7"/>
        <v>0</v>
      </c>
      <c r="X96" s="148"/>
      <c r="Y96" s="148"/>
      <c r="Z96" s="148"/>
      <c r="AA96" s="148"/>
      <c r="AB96" s="148"/>
      <c r="AC96" s="148"/>
      <c r="AD96" s="148"/>
      <c r="AE96" s="148"/>
      <c r="AF96" s="148"/>
    </row>
    <row r="97" spans="1:35" s="320" customFormat="1" ht="13.5" customHeight="1">
      <c r="A97" s="894"/>
      <c r="B97" s="988"/>
      <c r="C97" s="1165"/>
      <c r="D97" s="946"/>
      <c r="E97" s="1003"/>
      <c r="F97" s="837"/>
      <c r="G97" s="837"/>
      <c r="H97" s="837"/>
      <c r="I97" s="837"/>
      <c r="J97" s="837"/>
      <c r="K97" s="837"/>
      <c r="L97" s="205" t="s">
        <v>181</v>
      </c>
      <c r="M97" s="206" t="s">
        <v>123</v>
      </c>
      <c r="N97" s="316">
        <v>4.0000000000000001E-3</v>
      </c>
      <c r="O97" s="207">
        <v>0.54</v>
      </c>
      <c r="P97" s="186">
        <v>1</v>
      </c>
      <c r="Q97" s="319">
        <v>4.5654588000000008E-3</v>
      </c>
      <c r="R97" s="837"/>
      <c r="S97" s="837"/>
      <c r="T97" s="837"/>
      <c r="U97" s="889"/>
      <c r="V97" s="216">
        <v>0</v>
      </c>
      <c r="W97" s="216">
        <f t="shared" si="7"/>
        <v>0</v>
      </c>
      <c r="X97" s="148"/>
      <c r="Y97" s="148"/>
      <c r="Z97" s="148"/>
      <c r="AA97" s="148"/>
      <c r="AB97" s="148"/>
      <c r="AC97" s="148"/>
      <c r="AD97" s="148"/>
      <c r="AE97" s="148"/>
      <c r="AF97" s="148"/>
    </row>
    <row r="98" spans="1:35" s="320" customFormat="1" ht="13.5" customHeight="1">
      <c r="A98" s="844"/>
      <c r="B98" s="817"/>
      <c r="C98" s="1166"/>
      <c r="D98" s="848"/>
      <c r="E98" s="1004"/>
      <c r="F98" s="837"/>
      <c r="G98" s="837"/>
      <c r="H98" s="837"/>
      <c r="I98" s="837"/>
      <c r="J98" s="837"/>
      <c r="K98" s="837"/>
      <c r="L98" s="209" t="s">
        <v>237</v>
      </c>
      <c r="M98" s="200" t="s">
        <v>123</v>
      </c>
      <c r="N98" s="317">
        <v>4.0000000000000001E-3</v>
      </c>
      <c r="O98" s="202">
        <v>0.54</v>
      </c>
      <c r="P98" s="318">
        <v>1.167</v>
      </c>
      <c r="Q98" s="204">
        <v>5.3278904196000015E-3</v>
      </c>
      <c r="R98" s="837"/>
      <c r="S98" s="837"/>
      <c r="T98" s="837"/>
      <c r="U98" s="889"/>
      <c r="V98" s="216">
        <v>0</v>
      </c>
      <c r="W98" s="216">
        <f t="shared" si="7"/>
        <v>0</v>
      </c>
      <c r="X98" s="148"/>
      <c r="Y98" s="148"/>
      <c r="Z98" s="148"/>
      <c r="AA98" s="148"/>
      <c r="AB98" s="148"/>
      <c r="AC98" s="148"/>
      <c r="AD98" s="148"/>
      <c r="AE98" s="148"/>
      <c r="AF98" s="148"/>
    </row>
    <row r="99" spans="1:35" s="146" customFormat="1" ht="14.25" customHeight="1">
      <c r="A99" s="843">
        <f>+A95+1</f>
        <v>9</v>
      </c>
      <c r="B99" s="816" t="s">
        <v>270</v>
      </c>
      <c r="C99" s="845" t="s">
        <v>355</v>
      </c>
      <c r="D99" s="847" t="s">
        <v>209</v>
      </c>
      <c r="E99" s="841">
        <v>5.5</v>
      </c>
      <c r="F99" s="867">
        <v>6.0999999999999999E-2</v>
      </c>
      <c r="G99" s="868"/>
      <c r="H99" s="869"/>
      <c r="I99" s="858">
        <v>4.5999999999999999E-3</v>
      </c>
      <c r="J99" s="859"/>
      <c r="K99" s="860"/>
      <c r="L99" s="449"/>
      <c r="M99" s="162"/>
      <c r="N99" s="545"/>
      <c r="O99" s="604"/>
      <c r="P99" s="545"/>
      <c r="Q99" s="605"/>
      <c r="R99" s="530">
        <v>0.15738192599999998</v>
      </c>
      <c r="S99" s="841">
        <v>0.58591629138461543</v>
      </c>
      <c r="T99" s="841">
        <v>3.222539602615385</v>
      </c>
      <c r="U99" s="862">
        <v>2.3569390096153846</v>
      </c>
      <c r="V99" s="216">
        <v>0.77806002554996134</v>
      </c>
      <c r="W99" s="216">
        <f t="shared" si="7"/>
        <v>4.2793301405247872</v>
      </c>
    </row>
    <row r="100" spans="1:35" s="146" customFormat="1" ht="24.75" customHeight="1">
      <c r="A100" s="844"/>
      <c r="B100" s="988"/>
      <c r="C100" s="846"/>
      <c r="D100" s="946"/>
      <c r="E100" s="861"/>
      <c r="F100" s="870">
        <v>0.14255699999999999</v>
      </c>
      <c r="G100" s="871"/>
      <c r="H100" s="872"/>
      <c r="I100" s="870">
        <v>1.4824926E-2</v>
      </c>
      <c r="J100" s="871"/>
      <c r="K100" s="872"/>
      <c r="L100" s="193" t="s">
        <v>272</v>
      </c>
      <c r="M100" s="197" t="s">
        <v>123</v>
      </c>
      <c r="N100" s="210">
        <v>1</v>
      </c>
      <c r="O100" s="211">
        <v>5.5</v>
      </c>
      <c r="P100" s="187">
        <v>0.3754578754578754</v>
      </c>
      <c r="Q100" s="183">
        <v>0.42853436538461542</v>
      </c>
      <c r="R100" s="608">
        <v>0.42853436538461542</v>
      </c>
      <c r="S100" s="861"/>
      <c r="T100" s="861"/>
      <c r="U100" s="1017"/>
      <c r="V100" s="216">
        <v>0</v>
      </c>
      <c r="W100" s="216">
        <f t="shared" si="7"/>
        <v>0</v>
      </c>
    </row>
    <row r="101" spans="1:35" s="320" customFormat="1" ht="14.25" customHeight="1">
      <c r="A101" s="843">
        <f>+A99+1</f>
        <v>10</v>
      </c>
      <c r="B101" s="816" t="s">
        <v>179</v>
      </c>
      <c r="C101" s="1158" t="s">
        <v>211</v>
      </c>
      <c r="D101" s="1160" t="s">
        <v>209</v>
      </c>
      <c r="E101" s="1001">
        <v>61.24</v>
      </c>
      <c r="F101" s="941">
        <v>1.4800000000000001E-2</v>
      </c>
      <c r="G101" s="942"/>
      <c r="H101" s="943"/>
      <c r="I101" s="867">
        <v>4.9800000000000009E-3</v>
      </c>
      <c r="J101" s="868"/>
      <c r="K101" s="869"/>
      <c r="L101" s="483" t="s">
        <v>188</v>
      </c>
      <c r="M101" s="162"/>
      <c r="N101" s="313"/>
      <c r="O101" s="545"/>
      <c r="P101" s="545"/>
      <c r="Q101" s="605"/>
      <c r="R101" s="603">
        <v>5.0637193800000008E-2</v>
      </c>
      <c r="S101" s="837">
        <v>0.56881676760000011</v>
      </c>
      <c r="T101" s="837">
        <v>34.834338847824007</v>
      </c>
      <c r="U101" s="889">
        <v>31.733317099512007</v>
      </c>
      <c r="V101" s="216">
        <v>0.75535293221874611</v>
      </c>
      <c r="W101" s="216">
        <f t="shared" si="7"/>
        <v>46.257813569076013</v>
      </c>
      <c r="X101" s="148"/>
      <c r="Y101" s="148"/>
      <c r="Z101" s="148"/>
      <c r="AA101" s="148"/>
      <c r="AB101" s="148"/>
      <c r="AC101" s="148"/>
      <c r="AD101" s="148"/>
    </row>
    <row r="102" spans="1:35" s="320" customFormat="1" ht="14.25" customHeight="1">
      <c r="A102" s="894"/>
      <c r="B102" s="988"/>
      <c r="C102" s="1162"/>
      <c r="D102" s="1163"/>
      <c r="E102" s="1001"/>
      <c r="F102" s="837">
        <v>3.4587600000000003E-2</v>
      </c>
      <c r="G102" s="837"/>
      <c r="H102" s="837"/>
      <c r="I102" s="837">
        <v>1.6049593800000005E-2</v>
      </c>
      <c r="J102" s="837"/>
      <c r="K102" s="837"/>
      <c r="L102" s="196" t="s">
        <v>180</v>
      </c>
      <c r="M102" s="197" t="s">
        <v>123</v>
      </c>
      <c r="N102" s="315">
        <v>1</v>
      </c>
      <c r="O102" s="198">
        <v>61.24</v>
      </c>
      <c r="P102" s="185">
        <v>0.45</v>
      </c>
      <c r="Q102" s="199">
        <v>0.51361411500000009</v>
      </c>
      <c r="R102" s="837">
        <v>0.51817957380000013</v>
      </c>
      <c r="S102" s="837"/>
      <c r="T102" s="837"/>
      <c r="U102" s="889"/>
      <c r="V102" s="216">
        <v>0</v>
      </c>
      <c r="W102" s="216">
        <f t="shared" si="7"/>
        <v>0</v>
      </c>
      <c r="X102" s="148"/>
      <c r="Y102" s="148"/>
      <c r="Z102" s="148"/>
      <c r="AA102" s="148"/>
      <c r="AB102" s="148"/>
      <c r="AC102" s="148"/>
      <c r="AD102" s="148"/>
    </row>
    <row r="103" spans="1:35" s="320" customFormat="1" ht="13.5" customHeight="1">
      <c r="A103" s="844"/>
      <c r="B103" s="817"/>
      <c r="C103" s="1159"/>
      <c r="D103" s="1161"/>
      <c r="E103" s="1001"/>
      <c r="F103" s="837"/>
      <c r="G103" s="837"/>
      <c r="H103" s="837"/>
      <c r="I103" s="837"/>
      <c r="J103" s="837"/>
      <c r="K103" s="837"/>
      <c r="L103" s="421" t="s">
        <v>181</v>
      </c>
      <c r="M103" s="200" t="s">
        <v>123</v>
      </c>
      <c r="N103" s="317">
        <v>4.0000000000000001E-3</v>
      </c>
      <c r="O103" s="202">
        <v>0.24496000000000001</v>
      </c>
      <c r="P103" s="203">
        <v>1</v>
      </c>
      <c r="Q103" s="484">
        <v>4.5654588000000008E-3</v>
      </c>
      <c r="R103" s="837"/>
      <c r="S103" s="837"/>
      <c r="T103" s="837"/>
      <c r="U103" s="889"/>
      <c r="V103" s="216">
        <v>0</v>
      </c>
      <c r="W103" s="216">
        <f t="shared" si="7"/>
        <v>0</v>
      </c>
      <c r="X103" s="148"/>
      <c r="Y103" s="148"/>
      <c r="Z103" s="148"/>
      <c r="AA103" s="148"/>
      <c r="AB103" s="148"/>
      <c r="AC103" s="148"/>
      <c r="AD103" s="148"/>
    </row>
    <row r="104" spans="1:35" s="188" customFormat="1">
      <c r="A104" s="843">
        <f>+A101+1</f>
        <v>11</v>
      </c>
      <c r="B104" s="856" t="s">
        <v>182</v>
      </c>
      <c r="C104" s="1158" t="s">
        <v>212</v>
      </c>
      <c r="D104" s="1160" t="s">
        <v>209</v>
      </c>
      <c r="E104" s="1010">
        <v>8.0649999999999995</v>
      </c>
      <c r="F104" s="884"/>
      <c r="G104" s="884"/>
      <c r="H104" s="884"/>
      <c r="I104" s="888"/>
      <c r="J104" s="888"/>
      <c r="K104" s="888"/>
      <c r="L104" s="485"/>
      <c r="M104" s="321"/>
      <c r="N104" s="321"/>
      <c r="O104" s="321"/>
      <c r="P104" s="321"/>
      <c r="Q104" s="322"/>
      <c r="R104" s="607"/>
      <c r="S104" s="855">
        <v>1.2824322471910117</v>
      </c>
      <c r="T104" s="855">
        <v>10.342816073595509</v>
      </c>
      <c r="U104" s="944">
        <v>10.342816073595509</v>
      </c>
      <c r="V104" s="216">
        <v>1.7029894571757809</v>
      </c>
      <c r="W104" s="216">
        <f t="shared" si="7"/>
        <v>13.734609972122671</v>
      </c>
    </row>
    <row r="105" spans="1:35" s="188" customFormat="1" ht="13.5" customHeight="1">
      <c r="A105" s="844"/>
      <c r="B105" s="856"/>
      <c r="C105" s="1159"/>
      <c r="D105" s="1161"/>
      <c r="E105" s="1010"/>
      <c r="F105" s="884"/>
      <c r="G105" s="884"/>
      <c r="H105" s="884"/>
      <c r="I105" s="888"/>
      <c r="J105" s="888"/>
      <c r="K105" s="888"/>
      <c r="L105" s="193" t="s">
        <v>183</v>
      </c>
      <c r="M105" s="190" t="s">
        <v>123</v>
      </c>
      <c r="N105" s="276">
        <v>1</v>
      </c>
      <c r="O105" s="191">
        <v>8.0649999999999995</v>
      </c>
      <c r="P105" s="187">
        <v>1.1235955056179776</v>
      </c>
      <c r="Q105" s="192">
        <v>1.2824322471910117</v>
      </c>
      <c r="R105" s="607">
        <v>1.2824322471910117</v>
      </c>
      <c r="S105" s="855"/>
      <c r="T105" s="855"/>
      <c r="U105" s="944"/>
      <c r="V105" s="216">
        <v>0</v>
      </c>
      <c r="W105" s="216">
        <f t="shared" si="7"/>
        <v>0</v>
      </c>
    </row>
    <row r="106" spans="1:35" s="486" customFormat="1" ht="18" customHeight="1">
      <c r="A106" s="843">
        <f>+A104+1</f>
        <v>12</v>
      </c>
      <c r="B106" s="816" t="s">
        <v>198</v>
      </c>
      <c r="C106" s="1158" t="s">
        <v>213</v>
      </c>
      <c r="D106" s="847" t="s">
        <v>209</v>
      </c>
      <c r="E106" s="849">
        <v>102.6</v>
      </c>
      <c r="F106" s="885">
        <v>2.4799999999999999E-2</v>
      </c>
      <c r="G106" s="886"/>
      <c r="H106" s="887"/>
      <c r="I106" s="867">
        <v>1.4800000000000001E-2</v>
      </c>
      <c r="J106" s="868"/>
      <c r="K106" s="869"/>
      <c r="L106" s="449"/>
      <c r="M106" s="162"/>
      <c r="N106" s="545"/>
      <c r="O106" s="545"/>
      <c r="P106" s="545"/>
      <c r="Q106" s="605"/>
      <c r="R106" s="530">
        <v>0.10565518800000001</v>
      </c>
      <c r="S106" s="841">
        <v>0.64780342050000006</v>
      </c>
      <c r="T106" s="841">
        <v>66.464630943300008</v>
      </c>
      <c r="U106" s="862">
        <v>55.624408654500009</v>
      </c>
      <c r="V106" s="216">
        <v>0.86024224503892477</v>
      </c>
      <c r="W106" s="216">
        <f t="shared" si="7"/>
        <v>88.260854340993674</v>
      </c>
    </row>
    <row r="107" spans="1:35" s="486" customFormat="1" ht="18" customHeight="1">
      <c r="A107" s="844"/>
      <c r="B107" s="817"/>
      <c r="C107" s="1159"/>
      <c r="D107" s="848"/>
      <c r="E107" s="850"/>
      <c r="F107" s="879">
        <v>5.7957599999999998E-2</v>
      </c>
      <c r="G107" s="880"/>
      <c r="H107" s="881"/>
      <c r="I107" s="838">
        <v>4.7697588000000006E-2</v>
      </c>
      <c r="J107" s="839"/>
      <c r="K107" s="840"/>
      <c r="L107" s="193" t="s">
        <v>200</v>
      </c>
      <c r="M107" s="197" t="s">
        <v>123</v>
      </c>
      <c r="N107" s="210">
        <v>1</v>
      </c>
      <c r="O107" s="211">
        <v>102.6</v>
      </c>
      <c r="P107" s="278">
        <v>0.47499999999999998</v>
      </c>
      <c r="Q107" s="183">
        <v>0.5421482325000001</v>
      </c>
      <c r="R107" s="530">
        <v>0.5421482325000001</v>
      </c>
      <c r="S107" s="842"/>
      <c r="T107" s="842"/>
      <c r="U107" s="863"/>
      <c r="V107" s="216">
        <v>0</v>
      </c>
      <c r="W107" s="216">
        <f t="shared" si="7"/>
        <v>0</v>
      </c>
    </row>
    <row r="108" spans="1:35" s="145" customFormat="1" ht="21.75" hidden="1" customHeight="1">
      <c r="A108" s="533"/>
      <c r="B108" s="615"/>
      <c r="C108" s="538" t="s">
        <v>208</v>
      </c>
      <c r="E108" s="615"/>
      <c r="F108" s="615"/>
      <c r="G108" s="614"/>
      <c r="H108" s="614"/>
      <c r="I108" s="615"/>
      <c r="J108" s="615"/>
      <c r="K108" s="615"/>
      <c r="L108" s="534"/>
      <c r="M108" s="615"/>
      <c r="N108" s="615"/>
      <c r="O108" s="615"/>
      <c r="P108" s="615"/>
      <c r="Q108" s="615"/>
      <c r="R108" s="615"/>
      <c r="S108" s="615"/>
      <c r="T108" s="615"/>
      <c r="U108" s="535"/>
      <c r="V108" s="216">
        <v>0</v>
      </c>
      <c r="W108" s="216">
        <f t="shared" si="7"/>
        <v>0</v>
      </c>
    </row>
    <row r="109" spans="1:35" s="515" customFormat="1" ht="21" customHeight="1">
      <c r="A109" s="843">
        <f>+A106+1</f>
        <v>13</v>
      </c>
      <c r="B109" s="816" t="s">
        <v>273</v>
      </c>
      <c r="C109" s="845" t="s">
        <v>356</v>
      </c>
      <c r="D109" s="847" t="s">
        <v>214</v>
      </c>
      <c r="E109" s="849">
        <v>24</v>
      </c>
      <c r="F109" s="838">
        <v>0.31</v>
      </c>
      <c r="G109" s="839"/>
      <c r="H109" s="840"/>
      <c r="I109" s="838">
        <v>0.2</v>
      </c>
      <c r="J109" s="839"/>
      <c r="K109" s="840"/>
      <c r="L109" s="491"/>
      <c r="M109" s="162"/>
      <c r="N109" s="545"/>
      <c r="O109" s="545"/>
      <c r="P109" s="493"/>
      <c r="Q109" s="524"/>
      <c r="R109" s="530">
        <v>1.369032</v>
      </c>
      <c r="S109" s="841">
        <v>9.529789605000003</v>
      </c>
      <c r="T109" s="841">
        <v>228.71495052000006</v>
      </c>
      <c r="U109" s="876">
        <v>195.85818252000007</v>
      </c>
      <c r="V109" s="216">
        <v>12.65496189913034</v>
      </c>
      <c r="W109" s="216">
        <f t="shared" si="7"/>
        <v>303.71908557912815</v>
      </c>
      <c r="X109" s="189"/>
      <c r="Y109" s="189"/>
      <c r="Z109" s="189"/>
      <c r="AA109" s="189"/>
      <c r="AB109" s="189"/>
      <c r="AC109" s="189"/>
      <c r="AD109" s="189"/>
      <c r="AE109" s="189"/>
      <c r="AF109" s="189"/>
      <c r="AG109" s="189"/>
      <c r="AH109" s="189"/>
    </row>
    <row r="110" spans="1:35" s="515" customFormat="1" ht="21" customHeight="1">
      <c r="A110" s="844"/>
      <c r="B110" s="817"/>
      <c r="C110" s="846"/>
      <c r="D110" s="848"/>
      <c r="E110" s="850"/>
      <c r="F110" s="838">
        <v>0.72447000000000006</v>
      </c>
      <c r="G110" s="839"/>
      <c r="H110" s="840"/>
      <c r="I110" s="838">
        <v>0.64456199999999997</v>
      </c>
      <c r="J110" s="839"/>
      <c r="K110" s="840"/>
      <c r="L110" s="195" t="s">
        <v>275</v>
      </c>
      <c r="M110" s="190" t="s">
        <v>115</v>
      </c>
      <c r="N110" s="191">
        <v>1</v>
      </c>
      <c r="O110" s="194">
        <v>24</v>
      </c>
      <c r="P110" s="187">
        <v>7.15</v>
      </c>
      <c r="Q110" s="192">
        <v>8.1607576050000024</v>
      </c>
      <c r="R110" s="606">
        <v>8.1607576050000024</v>
      </c>
      <c r="S110" s="842"/>
      <c r="T110" s="842"/>
      <c r="U110" s="878"/>
      <c r="V110" s="216">
        <v>0</v>
      </c>
      <c r="W110" s="216">
        <f t="shared" si="7"/>
        <v>0</v>
      </c>
      <c r="X110" s="314"/>
      <c r="Y110" s="314"/>
      <c r="Z110" s="314"/>
      <c r="AA110" s="314"/>
      <c r="AB110" s="314"/>
      <c r="AC110" s="314"/>
      <c r="AD110" s="624"/>
      <c r="AE110" s="624"/>
      <c r="AF110" s="624"/>
      <c r="AG110" s="624"/>
      <c r="AH110" s="624"/>
    </row>
    <row r="111" spans="1:35" s="515" customFormat="1" ht="21" customHeight="1">
      <c r="A111" s="843">
        <f>+A109+1</f>
        <v>14</v>
      </c>
      <c r="B111" s="816" t="s">
        <v>276</v>
      </c>
      <c r="C111" s="845" t="s">
        <v>357</v>
      </c>
      <c r="D111" s="847" t="s">
        <v>214</v>
      </c>
      <c r="E111" s="849">
        <v>30</v>
      </c>
      <c r="F111" s="838">
        <v>0.33</v>
      </c>
      <c r="G111" s="839"/>
      <c r="H111" s="840"/>
      <c r="I111" s="838">
        <v>0.14000000000000001</v>
      </c>
      <c r="J111" s="839"/>
      <c r="K111" s="840"/>
      <c r="L111" s="491"/>
      <c r="M111" s="162"/>
      <c r="N111" s="545"/>
      <c r="O111" s="545"/>
      <c r="P111" s="493"/>
      <c r="Q111" s="524"/>
      <c r="R111" s="530">
        <v>1.2224034000000001</v>
      </c>
      <c r="S111" s="841">
        <v>7.2807672276000011</v>
      </c>
      <c r="T111" s="841">
        <v>218.42301682800004</v>
      </c>
      <c r="U111" s="876">
        <v>181.75091482800002</v>
      </c>
      <c r="V111" s="216">
        <v>9.6684014737715529</v>
      </c>
      <c r="W111" s="216">
        <f t="shared" si="7"/>
        <v>290.05204421314659</v>
      </c>
      <c r="X111" s="146"/>
      <c r="Y111" s="146"/>
      <c r="Z111" s="146"/>
      <c r="AA111" s="146"/>
      <c r="AB111" s="146"/>
      <c r="AC111" s="146"/>
      <c r="AD111" s="146"/>
      <c r="AE111" s="146"/>
      <c r="AF111" s="146"/>
      <c r="AG111" s="146"/>
      <c r="AH111" s="146"/>
      <c r="AI111" s="146"/>
    </row>
    <row r="112" spans="1:35" s="515" customFormat="1" ht="21" customHeight="1">
      <c r="A112" s="844"/>
      <c r="B112" s="817"/>
      <c r="C112" s="846"/>
      <c r="D112" s="848"/>
      <c r="E112" s="850"/>
      <c r="F112" s="838">
        <v>0.77121000000000006</v>
      </c>
      <c r="G112" s="839"/>
      <c r="H112" s="840"/>
      <c r="I112" s="838">
        <v>0.45119340000000008</v>
      </c>
      <c r="J112" s="839"/>
      <c r="K112" s="840"/>
      <c r="L112" s="195" t="s">
        <v>278</v>
      </c>
      <c r="M112" s="190" t="s">
        <v>115</v>
      </c>
      <c r="N112" s="191">
        <v>1</v>
      </c>
      <c r="O112" s="194">
        <v>30</v>
      </c>
      <c r="P112" s="187">
        <v>5.3079999999999998</v>
      </c>
      <c r="Q112" s="192">
        <v>6.0583638276000009</v>
      </c>
      <c r="R112" s="606">
        <v>6.0583638276000009</v>
      </c>
      <c r="S112" s="842"/>
      <c r="T112" s="842"/>
      <c r="U112" s="878"/>
      <c r="V112" s="216">
        <v>0</v>
      </c>
      <c r="W112" s="216">
        <f t="shared" si="7"/>
        <v>0</v>
      </c>
      <c r="X112" s="146"/>
      <c r="Y112" s="146"/>
      <c r="Z112" s="146"/>
      <c r="AA112" s="146"/>
      <c r="AB112" s="146"/>
      <c r="AC112" s="146"/>
      <c r="AD112" s="146"/>
      <c r="AE112" s="146"/>
      <c r="AF112" s="146"/>
      <c r="AG112" s="146"/>
      <c r="AH112" s="146"/>
      <c r="AI112" s="146"/>
    </row>
    <row r="113" spans="1:35" s="515" customFormat="1" ht="21" customHeight="1">
      <c r="A113" s="843">
        <f>+A111+1</f>
        <v>15</v>
      </c>
      <c r="B113" s="816" t="s">
        <v>228</v>
      </c>
      <c r="C113" s="845" t="s">
        <v>230</v>
      </c>
      <c r="D113" s="847" t="s">
        <v>214</v>
      </c>
      <c r="E113" s="849">
        <v>592</v>
      </c>
      <c r="F113" s="838">
        <v>0.25</v>
      </c>
      <c r="G113" s="839"/>
      <c r="H113" s="840"/>
      <c r="I113" s="838">
        <v>0.16</v>
      </c>
      <c r="J113" s="839"/>
      <c r="K113" s="840"/>
      <c r="L113" s="491"/>
      <c r="M113" s="162"/>
      <c r="N113" s="545"/>
      <c r="O113" s="545"/>
      <c r="P113" s="493"/>
      <c r="Q113" s="524"/>
      <c r="R113" s="530">
        <v>1.0998996000000001</v>
      </c>
      <c r="S113" s="841">
        <v>3.1486492365000003</v>
      </c>
      <c r="T113" s="841">
        <v>1864.0003480080002</v>
      </c>
      <c r="U113" s="876">
        <v>1212.8597848080001</v>
      </c>
      <c r="V113" s="216">
        <v>4.1812083763871639</v>
      </c>
      <c r="W113" s="216">
        <f t="shared" si="7"/>
        <v>2475.2753588212008</v>
      </c>
      <c r="X113" s="146"/>
      <c r="Y113" s="146"/>
      <c r="Z113" s="146"/>
      <c r="AA113" s="146"/>
      <c r="AB113" s="146"/>
      <c r="AC113" s="146"/>
      <c r="AD113" s="146"/>
      <c r="AE113" s="146"/>
      <c r="AF113" s="146"/>
      <c r="AG113" s="146"/>
      <c r="AH113" s="146"/>
      <c r="AI113" s="146"/>
    </row>
    <row r="114" spans="1:35" s="515" customFormat="1" ht="21" customHeight="1">
      <c r="A114" s="844"/>
      <c r="B114" s="817"/>
      <c r="C114" s="846"/>
      <c r="D114" s="848"/>
      <c r="E114" s="850"/>
      <c r="F114" s="838">
        <v>0.58425000000000005</v>
      </c>
      <c r="G114" s="839"/>
      <c r="H114" s="840"/>
      <c r="I114" s="838">
        <v>0.51564959999999993</v>
      </c>
      <c r="J114" s="839"/>
      <c r="K114" s="840"/>
      <c r="L114" s="195" t="s">
        <v>231</v>
      </c>
      <c r="M114" s="190" t="s">
        <v>115</v>
      </c>
      <c r="N114" s="191">
        <v>1</v>
      </c>
      <c r="O114" s="194">
        <v>592</v>
      </c>
      <c r="P114" s="187">
        <v>1.7949999999999999</v>
      </c>
      <c r="Q114" s="192">
        <v>2.0487496365000002</v>
      </c>
      <c r="R114" s="606">
        <v>2.0487496365000002</v>
      </c>
      <c r="S114" s="842"/>
      <c r="T114" s="842"/>
      <c r="U114" s="878"/>
      <c r="V114" s="216">
        <v>0</v>
      </c>
      <c r="W114" s="216">
        <f t="shared" si="7"/>
        <v>0</v>
      </c>
      <c r="X114" s="146"/>
      <c r="Y114" s="146"/>
      <c r="Z114" s="146"/>
      <c r="AA114" s="146"/>
      <c r="AB114" s="146"/>
      <c r="AC114" s="146"/>
      <c r="AD114" s="146"/>
      <c r="AE114" s="146"/>
      <c r="AF114" s="146"/>
      <c r="AG114" s="146"/>
      <c r="AH114" s="146"/>
      <c r="AI114" s="146"/>
    </row>
    <row r="115" spans="1:35" s="146" customFormat="1" ht="12.75" customHeight="1">
      <c r="A115" s="843">
        <f>+A113+1</f>
        <v>16</v>
      </c>
      <c r="B115" s="897" t="s">
        <v>219</v>
      </c>
      <c r="C115" s="1157" t="s">
        <v>221</v>
      </c>
      <c r="D115" s="847" t="s">
        <v>217</v>
      </c>
      <c r="E115" s="849">
        <v>208.1</v>
      </c>
      <c r="F115" s="867">
        <v>4.0999999999999995E-2</v>
      </c>
      <c r="G115" s="868"/>
      <c r="H115" s="869"/>
      <c r="I115" s="867">
        <v>4.0000000000000001E-3</v>
      </c>
      <c r="J115" s="868"/>
      <c r="K115" s="869"/>
      <c r="L115" s="494"/>
      <c r="M115" s="162"/>
      <c r="N115" s="545"/>
      <c r="O115" s="545"/>
      <c r="P115" s="545"/>
      <c r="Q115" s="605"/>
      <c r="R115" s="530">
        <v>0.10870824</v>
      </c>
      <c r="S115" s="841">
        <v>0.20421087445333336</v>
      </c>
      <c r="T115" s="841">
        <v>42.496282973738673</v>
      </c>
      <c r="U115" s="857">
        <v>19.874098229738667</v>
      </c>
      <c r="V115" s="216">
        <v>0.27117921199846068</v>
      </c>
      <c r="W115" s="216">
        <f t="shared" si="7"/>
        <v>56.432394016879663</v>
      </c>
    </row>
    <row r="116" spans="1:35" s="146" customFormat="1" ht="12.75" customHeight="1">
      <c r="A116" s="894"/>
      <c r="B116" s="897"/>
      <c r="C116" s="1157"/>
      <c r="D116" s="946"/>
      <c r="E116" s="1011"/>
      <c r="F116" s="870">
        <v>9.5816999999999999E-2</v>
      </c>
      <c r="G116" s="871"/>
      <c r="H116" s="872"/>
      <c r="I116" s="870">
        <v>1.289124E-2</v>
      </c>
      <c r="J116" s="871"/>
      <c r="K116" s="872"/>
      <c r="L116" s="495" t="s">
        <v>126</v>
      </c>
      <c r="M116" s="197" t="s">
        <v>123</v>
      </c>
      <c r="N116" s="211">
        <v>0.03</v>
      </c>
      <c r="O116" s="277">
        <v>6.2429999999999994</v>
      </c>
      <c r="P116" s="278">
        <v>1.0840000000000001</v>
      </c>
      <c r="Q116" s="183">
        <v>3.7117180044000005E-2</v>
      </c>
      <c r="R116" s="841">
        <v>9.5502634453333346E-2</v>
      </c>
      <c r="S116" s="861"/>
      <c r="T116" s="861"/>
      <c r="U116" s="857"/>
      <c r="V116" s="216">
        <v>0</v>
      </c>
      <c r="W116" s="216">
        <f t="shared" si="7"/>
        <v>0</v>
      </c>
    </row>
    <row r="117" spans="1:35" s="146" customFormat="1" ht="12.75">
      <c r="A117" s="844"/>
      <c r="B117" s="897"/>
      <c r="C117" s="1157"/>
      <c r="D117" s="848"/>
      <c r="E117" s="850"/>
      <c r="F117" s="873"/>
      <c r="G117" s="874"/>
      <c r="H117" s="875"/>
      <c r="I117" s="873"/>
      <c r="J117" s="874"/>
      <c r="K117" s="875"/>
      <c r="L117" s="496" t="s">
        <v>222</v>
      </c>
      <c r="M117" s="200" t="s">
        <v>123</v>
      </c>
      <c r="N117" s="201">
        <v>0.17199999999999999</v>
      </c>
      <c r="O117" s="202">
        <v>35.793199999999999</v>
      </c>
      <c r="P117" s="288">
        <v>0.2974074074074074</v>
      </c>
      <c r="Q117" s="279">
        <v>5.8385454409333334E-2</v>
      </c>
      <c r="R117" s="842"/>
      <c r="S117" s="842"/>
      <c r="T117" s="842"/>
      <c r="U117" s="857"/>
      <c r="V117" s="216">
        <v>0</v>
      </c>
      <c r="W117" s="216">
        <f t="shared" si="7"/>
        <v>0</v>
      </c>
    </row>
    <row r="118" spans="1:35" s="146" customFormat="1" ht="12.75" customHeight="1">
      <c r="A118" s="892">
        <f>+A115+1</f>
        <v>17</v>
      </c>
      <c r="B118" s="816" t="s">
        <v>144</v>
      </c>
      <c r="C118" s="1153" t="s">
        <v>223</v>
      </c>
      <c r="D118" s="1155" t="s">
        <v>224</v>
      </c>
      <c r="E118" s="849">
        <v>208.1</v>
      </c>
      <c r="F118" s="867">
        <v>0.214</v>
      </c>
      <c r="G118" s="868"/>
      <c r="H118" s="869"/>
      <c r="I118" s="858">
        <v>2.9999999999999997E-4</v>
      </c>
      <c r="J118" s="859"/>
      <c r="K118" s="860"/>
      <c r="L118" s="494"/>
      <c r="M118" s="162"/>
      <c r="N118" s="545"/>
      <c r="O118" s="545"/>
      <c r="P118" s="545"/>
      <c r="Q118" s="605"/>
      <c r="R118" s="530">
        <v>0.501084843</v>
      </c>
      <c r="S118" s="841">
        <v>0.89057554687500007</v>
      </c>
      <c r="T118" s="841">
        <v>185.32877130468751</v>
      </c>
      <c r="U118" s="857">
        <v>81.053015476387529</v>
      </c>
      <c r="V118" s="216">
        <v>1.1826283770301862</v>
      </c>
      <c r="W118" s="216">
        <f t="shared" si="7"/>
        <v>246.10496525998175</v>
      </c>
    </row>
    <row r="119" spans="1:35" s="146" customFormat="1" ht="24" customHeight="1">
      <c r="A119" s="893"/>
      <c r="B119" s="817"/>
      <c r="C119" s="1154"/>
      <c r="D119" s="1156"/>
      <c r="E119" s="850"/>
      <c r="F119" s="838">
        <v>0.50011799999999995</v>
      </c>
      <c r="G119" s="839"/>
      <c r="H119" s="840"/>
      <c r="I119" s="858">
        <v>9.6684299999999989E-4</v>
      </c>
      <c r="J119" s="859"/>
      <c r="K119" s="860"/>
      <c r="L119" s="275" t="s">
        <v>127</v>
      </c>
      <c r="M119" s="190" t="s">
        <v>123</v>
      </c>
      <c r="N119" s="187">
        <v>0.27300000000000002</v>
      </c>
      <c r="O119" s="277">
        <v>56.811300000000003</v>
      </c>
      <c r="P119" s="187">
        <v>1.25</v>
      </c>
      <c r="Q119" s="192">
        <v>0.38949070387500012</v>
      </c>
      <c r="R119" s="606">
        <v>0.38949070387500012</v>
      </c>
      <c r="S119" s="842"/>
      <c r="T119" s="842"/>
      <c r="U119" s="857"/>
      <c r="V119" s="216">
        <v>0</v>
      </c>
      <c r="W119" s="216">
        <f t="shared" si="7"/>
        <v>0</v>
      </c>
    </row>
    <row r="120" spans="1:35" s="146" customFormat="1" ht="21.75" customHeight="1">
      <c r="A120" s="892">
        <f>+A118+1</f>
        <v>18</v>
      </c>
      <c r="B120" s="816" t="s">
        <v>145</v>
      </c>
      <c r="C120" s="895" t="s">
        <v>215</v>
      </c>
      <c r="D120" s="847" t="s">
        <v>209</v>
      </c>
      <c r="E120" s="849">
        <v>50.8</v>
      </c>
      <c r="F120" s="864">
        <v>0.19</v>
      </c>
      <c r="G120" s="865"/>
      <c r="H120" s="866"/>
      <c r="I120" s="864">
        <v>0.16200000000000001</v>
      </c>
      <c r="J120" s="865"/>
      <c r="K120" s="866"/>
      <c r="L120" s="449"/>
      <c r="M120" s="162"/>
      <c r="N120" s="545"/>
      <c r="O120" s="545"/>
      <c r="P120" s="545"/>
      <c r="Q120" s="605"/>
      <c r="R120" s="530">
        <v>0.96612522000000012</v>
      </c>
      <c r="S120" s="841">
        <v>2.3357628600000004</v>
      </c>
      <c r="T120" s="841">
        <v>118.65675328800002</v>
      </c>
      <c r="U120" s="862">
        <v>69.577592112000019</v>
      </c>
      <c r="V120" s="216">
        <v>3.1017463368965648</v>
      </c>
      <c r="W120" s="216">
        <f t="shared" si="7"/>
        <v>157.56871391434549</v>
      </c>
    </row>
    <row r="121" spans="1:35" s="146" customFormat="1" ht="21.75" customHeight="1">
      <c r="A121" s="893"/>
      <c r="B121" s="817"/>
      <c r="C121" s="896"/>
      <c r="D121" s="848"/>
      <c r="E121" s="850"/>
      <c r="F121" s="838">
        <v>0.44403000000000004</v>
      </c>
      <c r="G121" s="839"/>
      <c r="H121" s="840"/>
      <c r="I121" s="838">
        <v>0.52209522000000008</v>
      </c>
      <c r="J121" s="839"/>
      <c r="K121" s="840"/>
      <c r="L121" s="275" t="s">
        <v>146</v>
      </c>
      <c r="M121" s="190" t="s">
        <v>123</v>
      </c>
      <c r="N121" s="276">
        <v>1</v>
      </c>
      <c r="O121" s="194">
        <v>50.8</v>
      </c>
      <c r="P121" s="187">
        <v>1.2</v>
      </c>
      <c r="Q121" s="192">
        <v>1.3696376400000003</v>
      </c>
      <c r="R121" s="530">
        <v>1.3696376400000003</v>
      </c>
      <c r="S121" s="842"/>
      <c r="T121" s="842"/>
      <c r="U121" s="863"/>
      <c r="V121" s="216">
        <v>0</v>
      </c>
      <c r="W121" s="216">
        <f t="shared" si="7"/>
        <v>0</v>
      </c>
    </row>
    <row r="122" spans="1:35" s="627" customFormat="1" ht="16.5" customHeight="1">
      <c r="A122" s="1104">
        <f>+A120+1</f>
        <v>19</v>
      </c>
      <c r="B122" s="822" t="s">
        <v>279</v>
      </c>
      <c r="C122" s="1106" t="s">
        <v>358</v>
      </c>
      <c r="D122" s="1108" t="s">
        <v>216</v>
      </c>
      <c r="E122" s="1110">
        <v>2</v>
      </c>
      <c r="F122" s="1101">
        <v>0.22</v>
      </c>
      <c r="G122" s="1102"/>
      <c r="H122" s="1103"/>
      <c r="I122" s="1101">
        <v>0.23</v>
      </c>
      <c r="J122" s="1102"/>
      <c r="K122" s="1103"/>
      <c r="L122" s="539"/>
      <c r="M122" s="540"/>
      <c r="N122" s="625"/>
      <c r="O122" s="625"/>
      <c r="P122" s="541"/>
      <c r="Q122" s="542"/>
      <c r="R122" s="626">
        <v>1.2553863000000001</v>
      </c>
      <c r="S122" s="1112">
        <v>5.5355039250000004</v>
      </c>
      <c r="T122" s="1112">
        <v>11.071007850000001</v>
      </c>
      <c r="U122" s="1099">
        <v>8.5602352500000016</v>
      </c>
      <c r="V122" s="216">
        <v>7.3508014517558102</v>
      </c>
      <c r="W122" s="216">
        <f t="shared" si="7"/>
        <v>14.70160290351162</v>
      </c>
    </row>
    <row r="123" spans="1:35" s="627" customFormat="1" ht="16.5" customHeight="1">
      <c r="A123" s="1105"/>
      <c r="B123" s="823"/>
      <c r="C123" s="1107"/>
      <c r="D123" s="1109"/>
      <c r="E123" s="1111"/>
      <c r="F123" s="1101">
        <v>0.51414000000000004</v>
      </c>
      <c r="G123" s="1102"/>
      <c r="H123" s="1103"/>
      <c r="I123" s="1101">
        <v>0.74124630000000002</v>
      </c>
      <c r="J123" s="1102"/>
      <c r="K123" s="1103"/>
      <c r="L123" s="628" t="s">
        <v>243</v>
      </c>
      <c r="M123" s="629" t="s">
        <v>158</v>
      </c>
      <c r="N123" s="630">
        <v>1</v>
      </c>
      <c r="O123" s="631">
        <v>2</v>
      </c>
      <c r="P123" s="632">
        <v>3.75</v>
      </c>
      <c r="Q123" s="633">
        <v>4.2801176250000008</v>
      </c>
      <c r="R123" s="634">
        <v>4.2801176250000008</v>
      </c>
      <c r="S123" s="1113"/>
      <c r="T123" s="1113"/>
      <c r="U123" s="1100"/>
      <c r="V123" s="216">
        <v>0</v>
      </c>
      <c r="W123" s="216">
        <f t="shared" si="7"/>
        <v>0</v>
      </c>
    </row>
    <row r="124" spans="1:35" s="638" customFormat="1" ht="16.5" customHeight="1">
      <c r="A124" s="814">
        <f>+A122+1</f>
        <v>20</v>
      </c>
      <c r="B124" s="816" t="s">
        <v>281</v>
      </c>
      <c r="C124" s="845" t="s">
        <v>359</v>
      </c>
      <c r="D124" s="847" t="s">
        <v>216</v>
      </c>
      <c r="E124" s="1070">
        <v>1</v>
      </c>
      <c r="F124" s="870">
        <v>0.79</v>
      </c>
      <c r="G124" s="871"/>
      <c r="H124" s="872"/>
      <c r="I124" s="870">
        <v>0.06</v>
      </c>
      <c r="J124" s="871"/>
      <c r="K124" s="872"/>
      <c r="L124" s="635"/>
      <c r="M124" s="162"/>
      <c r="N124" s="636"/>
      <c r="O124" s="636"/>
      <c r="P124" s="637"/>
      <c r="Q124" s="524"/>
      <c r="R124" s="530">
        <v>2.0395986000000002</v>
      </c>
      <c r="S124" s="841">
        <v>50.072029725000007</v>
      </c>
      <c r="T124" s="841">
        <v>50.072029725000007</v>
      </c>
      <c r="U124" s="872">
        <v>48.032431125000009</v>
      </c>
      <c r="V124" s="216">
        <v>66.492509766378703</v>
      </c>
      <c r="W124" s="216">
        <f t="shared" si="7"/>
        <v>66.492509766378703</v>
      </c>
    </row>
    <row r="125" spans="1:35" s="638" customFormat="1" ht="16.5" customHeight="1">
      <c r="A125" s="815"/>
      <c r="B125" s="817"/>
      <c r="C125" s="846"/>
      <c r="D125" s="848"/>
      <c r="E125" s="1071"/>
      <c r="F125" s="838">
        <v>1.84623</v>
      </c>
      <c r="G125" s="839"/>
      <c r="H125" s="840"/>
      <c r="I125" s="838">
        <v>0.19336859999999997</v>
      </c>
      <c r="J125" s="839"/>
      <c r="K125" s="840"/>
      <c r="L125" s="639" t="s">
        <v>283</v>
      </c>
      <c r="M125" s="190" t="s">
        <v>158</v>
      </c>
      <c r="N125" s="640">
        <v>1</v>
      </c>
      <c r="O125" s="641">
        <v>1</v>
      </c>
      <c r="P125" s="276">
        <v>42.083333333333336</v>
      </c>
      <c r="Q125" s="192">
        <v>48.032431125000009</v>
      </c>
      <c r="R125" s="530">
        <v>48.032431125000009</v>
      </c>
      <c r="S125" s="842"/>
      <c r="T125" s="842"/>
      <c r="U125" s="875"/>
      <c r="V125" s="216">
        <v>0</v>
      </c>
      <c r="W125" s="216">
        <f t="shared" si="7"/>
        <v>0</v>
      </c>
    </row>
    <row r="126" spans="1:35" s="492" customFormat="1" ht="12.75" customHeight="1">
      <c r="A126" s="843">
        <f>+A124+1</f>
        <v>21</v>
      </c>
      <c r="B126" s="816" t="s">
        <v>124</v>
      </c>
      <c r="C126" s="845" t="s">
        <v>218</v>
      </c>
      <c r="D126" s="847" t="s">
        <v>214</v>
      </c>
      <c r="E126" s="849">
        <v>646</v>
      </c>
      <c r="F126" s="867">
        <v>5.0000000000000001E-3</v>
      </c>
      <c r="G126" s="868"/>
      <c r="H126" s="869"/>
      <c r="I126" s="838">
        <v>0.02</v>
      </c>
      <c r="J126" s="839"/>
      <c r="K126" s="840"/>
      <c r="L126" s="449"/>
      <c r="M126" s="162"/>
      <c r="N126" s="545"/>
      <c r="O126" s="545"/>
      <c r="P126" s="545"/>
      <c r="Q126" s="605"/>
      <c r="R126" s="530">
        <v>7.6141199999999992E-2</v>
      </c>
      <c r="S126" s="841">
        <v>0.1065654174432</v>
      </c>
      <c r="T126" s="841">
        <v>68.841259668307202</v>
      </c>
      <c r="U126" s="862">
        <v>19.654044468307202</v>
      </c>
      <c r="V126" s="216">
        <v>0.14151217953448358</v>
      </c>
      <c r="W126" s="216">
        <f t="shared" si="7"/>
        <v>91.41686797927639</v>
      </c>
    </row>
    <row r="127" spans="1:35" s="492" customFormat="1" ht="12.75">
      <c r="A127" s="844"/>
      <c r="B127" s="817"/>
      <c r="C127" s="846"/>
      <c r="D127" s="848"/>
      <c r="E127" s="850"/>
      <c r="F127" s="867">
        <v>1.1685000000000001E-2</v>
      </c>
      <c r="G127" s="868"/>
      <c r="H127" s="869"/>
      <c r="I127" s="867">
        <v>6.4456199999999991E-2</v>
      </c>
      <c r="J127" s="868"/>
      <c r="K127" s="869"/>
      <c r="L127" s="275" t="s">
        <v>82</v>
      </c>
      <c r="M127" s="190" t="s">
        <v>125</v>
      </c>
      <c r="N127" s="191">
        <v>1E-3</v>
      </c>
      <c r="O127" s="194">
        <v>0.64600000000000002</v>
      </c>
      <c r="P127" s="187">
        <v>26.655999999999999</v>
      </c>
      <c r="Q127" s="192">
        <v>3.0424217443200004E-2</v>
      </c>
      <c r="R127" s="606">
        <v>3.0424217443200004E-2</v>
      </c>
      <c r="S127" s="842"/>
      <c r="T127" s="842"/>
      <c r="U127" s="863"/>
      <c r="V127" s="216">
        <v>0</v>
      </c>
      <c r="W127" s="216">
        <f t="shared" si="7"/>
        <v>0</v>
      </c>
    </row>
    <row r="128" spans="1:35" s="543" customFormat="1" ht="12" customHeight="1">
      <c r="A128" s="1092">
        <f>+A126+1</f>
        <v>22</v>
      </c>
      <c r="B128" s="1095" t="s">
        <v>284</v>
      </c>
      <c r="C128" s="845" t="s">
        <v>360</v>
      </c>
      <c r="D128" s="1095" t="s">
        <v>216</v>
      </c>
      <c r="E128" s="1095">
        <v>1</v>
      </c>
      <c r="F128" s="838">
        <v>2.89</v>
      </c>
      <c r="G128" s="839"/>
      <c r="H128" s="840"/>
      <c r="I128" s="1072">
        <v>3.27</v>
      </c>
      <c r="J128" s="1073"/>
      <c r="K128" s="1074"/>
      <c r="L128" s="642"/>
      <c r="M128" s="162"/>
      <c r="N128" s="643"/>
      <c r="O128" s="545"/>
      <c r="P128" s="611"/>
      <c r="Q128" s="605"/>
      <c r="R128" s="530">
        <v>17.292518700000002</v>
      </c>
      <c r="S128" s="841">
        <v>17.771720669295004</v>
      </c>
      <c r="T128" s="841">
        <v>17.771720669295004</v>
      </c>
      <c r="U128" s="862">
        <v>0.47920196929500014</v>
      </c>
      <c r="V128" s="216">
        <v>23.599728564197964</v>
      </c>
      <c r="W128" s="216">
        <f t="shared" si="7"/>
        <v>23.599728564197964</v>
      </c>
      <c r="X128" s="644"/>
      <c r="Y128" s="644"/>
      <c r="Z128" s="644"/>
      <c r="AA128" s="644"/>
    </row>
    <row r="129" spans="1:33" s="543" customFormat="1" ht="12.75">
      <c r="A129" s="1093"/>
      <c r="B129" s="1096"/>
      <c r="C129" s="1098"/>
      <c r="D129" s="1096"/>
      <c r="E129" s="1096"/>
      <c r="F129" s="870">
        <v>6.7539300000000004</v>
      </c>
      <c r="G129" s="871"/>
      <c r="H129" s="872"/>
      <c r="I129" s="1082">
        <v>10.5385887</v>
      </c>
      <c r="J129" s="1083"/>
      <c r="K129" s="1084"/>
      <c r="L129" s="645" t="s">
        <v>244</v>
      </c>
      <c r="M129" s="197" t="s">
        <v>122</v>
      </c>
      <c r="N129" s="211">
        <v>0.23</v>
      </c>
      <c r="O129" s="277">
        <v>0.23</v>
      </c>
      <c r="P129" s="187">
        <v>1.7949999999999999</v>
      </c>
      <c r="Q129" s="183">
        <v>0.47121241639500011</v>
      </c>
      <c r="R129" s="841">
        <v>0.47920196929500014</v>
      </c>
      <c r="S129" s="861"/>
      <c r="T129" s="861"/>
      <c r="U129" s="1017"/>
      <c r="V129" s="216">
        <v>0</v>
      </c>
      <c r="W129" s="216">
        <f t="shared" si="7"/>
        <v>0</v>
      </c>
      <c r="X129" s="644"/>
      <c r="Y129" s="644"/>
      <c r="Z129" s="644"/>
      <c r="AA129" s="644"/>
    </row>
    <row r="130" spans="1:33" s="543" customFormat="1" ht="12.75">
      <c r="A130" s="1094"/>
      <c r="B130" s="1097"/>
      <c r="C130" s="846"/>
      <c r="D130" s="1097"/>
      <c r="E130" s="1097"/>
      <c r="F130" s="873"/>
      <c r="G130" s="874"/>
      <c r="H130" s="875"/>
      <c r="I130" s="1085"/>
      <c r="J130" s="1086"/>
      <c r="K130" s="1087"/>
      <c r="L130" s="646" t="s">
        <v>245</v>
      </c>
      <c r="M130" s="647" t="s">
        <v>123</v>
      </c>
      <c r="N130" s="632">
        <v>0.28000000000000003</v>
      </c>
      <c r="O130" s="202">
        <v>0.28000000000000003</v>
      </c>
      <c r="P130" s="201">
        <v>2.4999999999999998E-2</v>
      </c>
      <c r="Q130" s="204">
        <v>7.9895529000000021E-3</v>
      </c>
      <c r="R130" s="842"/>
      <c r="S130" s="842"/>
      <c r="T130" s="842"/>
      <c r="U130" s="863"/>
      <c r="V130" s="216">
        <v>0</v>
      </c>
      <c r="W130" s="216">
        <f t="shared" si="7"/>
        <v>0</v>
      </c>
      <c r="X130" s="644"/>
      <c r="Y130" s="644"/>
      <c r="Z130" s="644"/>
      <c r="AA130" s="644"/>
    </row>
    <row r="131" spans="1:33" s="638" customFormat="1" ht="31.5" customHeight="1">
      <c r="B131" s="648"/>
      <c r="C131" s="649" t="s">
        <v>361</v>
      </c>
      <c r="D131" s="738" t="s">
        <v>362</v>
      </c>
      <c r="E131" s="650">
        <v>3</v>
      </c>
      <c r="F131" s="1131" t="s">
        <v>287</v>
      </c>
      <c r="G131" s="1131"/>
      <c r="H131" s="1131"/>
      <c r="I131" s="651"/>
      <c r="J131" s="651"/>
      <c r="K131" s="651"/>
      <c r="L131" s="652"/>
      <c r="M131" s="653"/>
      <c r="N131" s="653"/>
      <c r="O131" s="653"/>
      <c r="P131" s="651"/>
      <c r="Q131" s="651"/>
      <c r="R131" s="651"/>
      <c r="S131" s="651"/>
      <c r="T131" s="654"/>
      <c r="U131" s="655"/>
      <c r="V131" s="216">
        <v>0</v>
      </c>
      <c r="W131" s="216">
        <f t="shared" si="7"/>
        <v>0</v>
      </c>
    </row>
    <row r="132" spans="1:33" s="660" customFormat="1" ht="12.75" customHeight="1">
      <c r="A132" s="1077">
        <f>+A128+1</f>
        <v>23</v>
      </c>
      <c r="B132" s="1079" t="s">
        <v>288</v>
      </c>
      <c r="C132" s="1176" t="s">
        <v>363</v>
      </c>
      <c r="D132" s="970" t="s">
        <v>205</v>
      </c>
      <c r="E132" s="1129">
        <v>3.63</v>
      </c>
      <c r="F132" s="1075">
        <v>1.94</v>
      </c>
      <c r="G132" s="1075"/>
      <c r="H132" s="1075"/>
      <c r="I132" s="1089">
        <v>0</v>
      </c>
      <c r="J132" s="1089"/>
      <c r="K132" s="1089"/>
      <c r="L132" s="656"/>
      <c r="M132" s="657"/>
      <c r="N132" s="657"/>
      <c r="O132" s="657"/>
      <c r="P132" s="658"/>
      <c r="Q132" s="659"/>
      <c r="R132" s="882">
        <v>4.5337800000000001</v>
      </c>
      <c r="S132" s="882">
        <v>4.5337800000000001</v>
      </c>
      <c r="T132" s="882">
        <v>16.457621400000001</v>
      </c>
      <c r="U132" s="1090"/>
      <c r="V132" s="216">
        <v>6.0205750113240972</v>
      </c>
      <c r="W132" s="216">
        <f t="shared" si="7"/>
        <v>21.854687291106472</v>
      </c>
    </row>
    <row r="133" spans="1:33" s="660" customFormat="1" ht="12.75" customHeight="1">
      <c r="A133" s="1078"/>
      <c r="B133" s="1080"/>
      <c r="C133" s="1176"/>
      <c r="D133" s="971"/>
      <c r="E133" s="1132"/>
      <c r="F133" s="1075">
        <v>4.5337800000000001</v>
      </c>
      <c r="G133" s="1075"/>
      <c r="H133" s="1075"/>
      <c r="I133" s="1089">
        <v>0</v>
      </c>
      <c r="J133" s="1089"/>
      <c r="K133" s="1089"/>
      <c r="L133" s="661"/>
      <c r="M133" s="323"/>
      <c r="N133" s="662"/>
      <c r="O133" s="323"/>
      <c r="P133" s="327"/>
      <c r="Q133" s="663"/>
      <c r="R133" s="883"/>
      <c r="S133" s="883"/>
      <c r="T133" s="883"/>
      <c r="U133" s="1091"/>
      <c r="V133" s="216">
        <v>0</v>
      </c>
      <c r="W133" s="216">
        <f t="shared" si="7"/>
        <v>0</v>
      </c>
    </row>
    <row r="134" spans="1:33" s="660" customFormat="1" ht="12.75" customHeight="1">
      <c r="A134" s="1077">
        <f>+A132+1</f>
        <v>24</v>
      </c>
      <c r="B134" s="1079" t="s">
        <v>290</v>
      </c>
      <c r="C134" s="1206" t="s">
        <v>364</v>
      </c>
      <c r="D134" s="970" t="s">
        <v>205</v>
      </c>
      <c r="E134" s="1129">
        <v>3.63</v>
      </c>
      <c r="F134" s="1075">
        <v>0.66400000000000003</v>
      </c>
      <c r="G134" s="1075"/>
      <c r="H134" s="1075"/>
      <c r="I134" s="1081"/>
      <c r="J134" s="1081"/>
      <c r="K134" s="1081"/>
      <c r="L134" s="664"/>
      <c r="M134" s="324"/>
      <c r="N134" s="325"/>
      <c r="O134" s="325"/>
      <c r="P134" s="325"/>
      <c r="Q134" s="665"/>
      <c r="R134" s="882">
        <v>1.551768</v>
      </c>
      <c r="S134" s="882">
        <v>1.551768</v>
      </c>
      <c r="T134" s="882">
        <v>5.6329178400000002</v>
      </c>
      <c r="U134" s="666"/>
      <c r="V134" s="216">
        <v>2.0606504162470105</v>
      </c>
      <c r="W134" s="216">
        <f t="shared" si="7"/>
        <v>7.4801610109766479</v>
      </c>
    </row>
    <row r="135" spans="1:33" s="660" customFormat="1" ht="12.75" customHeight="1">
      <c r="A135" s="1078"/>
      <c r="B135" s="1080"/>
      <c r="C135" s="1207"/>
      <c r="D135" s="971"/>
      <c r="E135" s="1130"/>
      <c r="F135" s="1075">
        <v>1.551768</v>
      </c>
      <c r="G135" s="1075"/>
      <c r="H135" s="1075"/>
      <c r="I135" s="1089">
        <v>0</v>
      </c>
      <c r="J135" s="1089"/>
      <c r="K135" s="1089"/>
      <c r="L135" s="667"/>
      <c r="M135" s="326"/>
      <c r="N135" s="327"/>
      <c r="O135" s="327"/>
      <c r="P135" s="327"/>
      <c r="Q135" s="668"/>
      <c r="R135" s="883"/>
      <c r="S135" s="883"/>
      <c r="T135" s="883"/>
      <c r="U135" s="669"/>
      <c r="V135" s="216">
        <v>0</v>
      </c>
      <c r="W135" s="216">
        <f t="shared" si="7"/>
        <v>0</v>
      </c>
    </row>
    <row r="136" spans="1:33" s="624" customFormat="1" ht="12" customHeight="1">
      <c r="A136" s="843">
        <f>+A134+1</f>
        <v>25</v>
      </c>
      <c r="B136" s="816" t="s">
        <v>173</v>
      </c>
      <c r="C136" s="1008" t="s">
        <v>365</v>
      </c>
      <c r="D136" s="970" t="s">
        <v>205</v>
      </c>
      <c r="E136" s="841">
        <v>3.57</v>
      </c>
      <c r="F136" s="867">
        <v>2.78</v>
      </c>
      <c r="G136" s="868"/>
      <c r="H136" s="869"/>
      <c r="I136" s="867">
        <v>0.34</v>
      </c>
      <c r="J136" s="868"/>
      <c r="K136" s="869"/>
      <c r="L136" s="483"/>
      <c r="M136" s="162"/>
      <c r="N136" s="313"/>
      <c r="O136" s="545"/>
      <c r="P136" s="545"/>
      <c r="Q136" s="605"/>
      <c r="R136" s="530">
        <v>7.5926153999999997</v>
      </c>
      <c r="S136" s="841">
        <v>46.68321215688826</v>
      </c>
      <c r="T136" s="841">
        <v>166.65906740009109</v>
      </c>
      <c r="U136" s="876">
        <v>139.55343042209108</v>
      </c>
      <c r="V136" s="216">
        <v>61.992372933865944</v>
      </c>
      <c r="W136" s="216">
        <f t="shared" si="7"/>
        <v>221.3127713739014</v>
      </c>
      <c r="X136" s="314"/>
      <c r="Y136" s="314"/>
      <c r="Z136" s="314"/>
      <c r="AA136" s="314"/>
      <c r="AB136" s="314"/>
      <c r="AC136" s="314"/>
      <c r="AD136" s="314"/>
      <c r="AE136" s="314"/>
      <c r="AF136" s="314"/>
      <c r="AG136" s="314"/>
    </row>
    <row r="137" spans="1:33" s="624" customFormat="1" ht="12" customHeight="1">
      <c r="A137" s="894"/>
      <c r="B137" s="988"/>
      <c r="C137" s="1008"/>
      <c r="D137" s="1213"/>
      <c r="E137" s="861"/>
      <c r="F137" s="870">
        <v>6.4968599999999999</v>
      </c>
      <c r="G137" s="871"/>
      <c r="H137" s="872"/>
      <c r="I137" s="870">
        <v>1.0957554</v>
      </c>
      <c r="J137" s="871"/>
      <c r="K137" s="872"/>
      <c r="L137" s="196" t="s">
        <v>174</v>
      </c>
      <c r="M137" s="197" t="s">
        <v>175</v>
      </c>
      <c r="N137" s="315">
        <v>1.02</v>
      </c>
      <c r="O137" s="198">
        <v>3.6414</v>
      </c>
      <c r="P137" s="185">
        <v>28.132999999999999</v>
      </c>
      <c r="Q137" s="204">
        <v>32.75221336720201</v>
      </c>
      <c r="R137" s="841">
        <v>39.09059675688826</v>
      </c>
      <c r="S137" s="861"/>
      <c r="T137" s="861"/>
      <c r="U137" s="877"/>
      <c r="V137" s="216">
        <v>0</v>
      </c>
      <c r="W137" s="216">
        <f t="shared" ref="W137:W200" si="8">+V137*E137</f>
        <v>0</v>
      </c>
      <c r="X137" s="314"/>
      <c r="Y137" s="314"/>
      <c r="Z137" s="314"/>
      <c r="AA137" s="314"/>
      <c r="AB137" s="314"/>
      <c r="AC137" s="314"/>
      <c r="AD137" s="314"/>
      <c r="AE137" s="314"/>
      <c r="AF137" s="314"/>
      <c r="AG137" s="314"/>
    </row>
    <row r="138" spans="1:33" s="624" customFormat="1" ht="12" customHeight="1">
      <c r="A138" s="894"/>
      <c r="B138" s="988"/>
      <c r="C138" s="1008"/>
      <c r="D138" s="1213"/>
      <c r="E138" s="861"/>
      <c r="F138" s="995"/>
      <c r="G138" s="996"/>
      <c r="H138" s="997"/>
      <c r="I138" s="995"/>
      <c r="J138" s="996"/>
      <c r="K138" s="997"/>
      <c r="L138" s="205" t="s">
        <v>176</v>
      </c>
      <c r="M138" s="206" t="s">
        <v>177</v>
      </c>
      <c r="N138" s="316">
        <v>1.17</v>
      </c>
      <c r="O138" s="207">
        <v>4.1768999999999998</v>
      </c>
      <c r="P138" s="186">
        <v>3.5</v>
      </c>
      <c r="Q138" s="204">
        <v>4.6738884465000003</v>
      </c>
      <c r="R138" s="861"/>
      <c r="S138" s="861"/>
      <c r="T138" s="861"/>
      <c r="U138" s="877"/>
      <c r="V138" s="216">
        <v>0</v>
      </c>
      <c r="W138" s="216">
        <f t="shared" si="8"/>
        <v>0</v>
      </c>
      <c r="X138" s="314"/>
      <c r="Y138" s="314"/>
      <c r="Z138" s="314"/>
      <c r="AA138" s="314"/>
      <c r="AB138" s="314"/>
      <c r="AC138" s="314"/>
      <c r="AD138" s="314"/>
      <c r="AE138" s="314"/>
      <c r="AF138" s="314"/>
      <c r="AG138" s="314"/>
    </row>
    <row r="139" spans="1:33" s="624" customFormat="1" ht="12" customHeight="1">
      <c r="A139" s="844"/>
      <c r="B139" s="817"/>
      <c r="C139" s="1008"/>
      <c r="D139" s="971"/>
      <c r="E139" s="842"/>
      <c r="F139" s="873"/>
      <c r="G139" s="874"/>
      <c r="H139" s="875"/>
      <c r="I139" s="873"/>
      <c r="J139" s="874"/>
      <c r="K139" s="875"/>
      <c r="L139" s="209" t="s">
        <v>178</v>
      </c>
      <c r="M139" s="200" t="s">
        <v>175</v>
      </c>
      <c r="N139" s="317">
        <v>1.2500000000000001E-2</v>
      </c>
      <c r="O139" s="202">
        <v>4.4624999999999998E-2</v>
      </c>
      <c r="P139" s="295">
        <v>116.667</v>
      </c>
      <c r="Q139" s="204">
        <v>1.6644949431862504</v>
      </c>
      <c r="R139" s="842"/>
      <c r="S139" s="842"/>
      <c r="T139" s="842"/>
      <c r="U139" s="878"/>
      <c r="V139" s="216">
        <v>0</v>
      </c>
      <c r="W139" s="216">
        <f t="shared" si="8"/>
        <v>0</v>
      </c>
      <c r="X139" s="314"/>
      <c r="Y139" s="314"/>
      <c r="Z139" s="314"/>
      <c r="AA139" s="314"/>
      <c r="AB139" s="314"/>
      <c r="AC139" s="314"/>
      <c r="AD139" s="314"/>
      <c r="AE139" s="314"/>
      <c r="AF139" s="314"/>
      <c r="AG139" s="314"/>
    </row>
    <row r="140" spans="1:33" s="146" customFormat="1" ht="12.75" customHeight="1">
      <c r="A140" s="843">
        <f>+A136+1</f>
        <v>26</v>
      </c>
      <c r="B140" s="816" t="s">
        <v>293</v>
      </c>
      <c r="C140" s="1008" t="s">
        <v>366</v>
      </c>
      <c r="D140" s="847" t="s">
        <v>367</v>
      </c>
      <c r="E140" s="1118">
        <v>3</v>
      </c>
      <c r="F140" s="1072">
        <v>4.6399999999999997</v>
      </c>
      <c r="G140" s="1073"/>
      <c r="H140" s="1074"/>
      <c r="I140" s="838">
        <v>0.11</v>
      </c>
      <c r="J140" s="839"/>
      <c r="K140" s="840"/>
      <c r="L140" s="494"/>
      <c r="M140" s="162"/>
      <c r="N140" s="545"/>
      <c r="O140" s="545"/>
      <c r="P140" s="545"/>
      <c r="Q140" s="524"/>
      <c r="R140" s="530">
        <v>11.198189099999999</v>
      </c>
      <c r="S140" s="841">
        <v>11.426462039999999</v>
      </c>
      <c r="T140" s="841">
        <v>34.279386119999998</v>
      </c>
      <c r="U140" s="862">
        <v>0.68481882000000016</v>
      </c>
      <c r="V140" s="216">
        <v>15.173623736896664</v>
      </c>
      <c r="W140" s="216">
        <f t="shared" si="8"/>
        <v>45.52087121068999</v>
      </c>
    </row>
    <row r="141" spans="1:33" s="146" customFormat="1" ht="12.75" customHeight="1">
      <c r="A141" s="844"/>
      <c r="B141" s="817"/>
      <c r="C141" s="1008"/>
      <c r="D141" s="848"/>
      <c r="E141" s="1119"/>
      <c r="F141" s="1075">
        <v>10.843679999999999</v>
      </c>
      <c r="G141" s="1075"/>
      <c r="H141" s="1075"/>
      <c r="I141" s="1120">
        <v>0.35450909999999997</v>
      </c>
      <c r="J141" s="1120"/>
      <c r="K141" s="1120"/>
      <c r="L141" s="275" t="s">
        <v>181</v>
      </c>
      <c r="M141" s="190" t="s">
        <v>123</v>
      </c>
      <c r="N141" s="191">
        <v>0.2</v>
      </c>
      <c r="O141" s="194">
        <v>0.60000000000000009</v>
      </c>
      <c r="P141" s="670">
        <v>1</v>
      </c>
      <c r="Q141" s="204">
        <v>0.22827294000000006</v>
      </c>
      <c r="R141" s="530">
        <v>0.22827294000000006</v>
      </c>
      <c r="S141" s="842"/>
      <c r="T141" s="842"/>
      <c r="U141" s="863"/>
      <c r="V141" s="216">
        <v>0</v>
      </c>
      <c r="W141" s="216">
        <f t="shared" si="8"/>
        <v>0</v>
      </c>
    </row>
    <row r="142" spans="1:33" s="146" customFormat="1" ht="12.75" customHeight="1">
      <c r="A142" s="843">
        <f>+A140+1</f>
        <v>27</v>
      </c>
      <c r="B142" s="816"/>
      <c r="C142" s="1008" t="s">
        <v>368</v>
      </c>
      <c r="D142" s="847" t="s">
        <v>214</v>
      </c>
      <c r="E142" s="1127">
        <v>46.8</v>
      </c>
      <c r="F142" s="1072"/>
      <c r="G142" s="1073"/>
      <c r="H142" s="1074"/>
      <c r="I142" s="838"/>
      <c r="J142" s="839"/>
      <c r="K142" s="840"/>
      <c r="L142" s="494"/>
      <c r="M142" s="162"/>
      <c r="N142" s="545"/>
      <c r="O142" s="545"/>
      <c r="P142" s="545"/>
      <c r="Q142" s="524"/>
      <c r="R142" s="671">
        <v>0</v>
      </c>
      <c r="S142" s="841">
        <v>2.3340908115000003</v>
      </c>
      <c r="T142" s="841">
        <v>109.23544997820001</v>
      </c>
      <c r="U142" s="862">
        <v>109.23544997820001</v>
      </c>
      <c r="V142" s="216">
        <v>3.0995259615327795</v>
      </c>
      <c r="W142" s="216">
        <f t="shared" si="8"/>
        <v>145.05781499973406</v>
      </c>
    </row>
    <row r="143" spans="1:33" s="146" customFormat="1" ht="12.75" customHeight="1">
      <c r="A143" s="844"/>
      <c r="B143" s="817"/>
      <c r="C143" s="1008"/>
      <c r="D143" s="848"/>
      <c r="E143" s="1128"/>
      <c r="F143" s="879"/>
      <c r="G143" s="880"/>
      <c r="H143" s="881"/>
      <c r="I143" s="838"/>
      <c r="J143" s="839"/>
      <c r="K143" s="840"/>
      <c r="L143" s="275" t="s">
        <v>296</v>
      </c>
      <c r="M143" s="190" t="s">
        <v>297</v>
      </c>
      <c r="N143" s="191">
        <v>1</v>
      </c>
      <c r="O143" s="194">
        <v>46.8</v>
      </c>
      <c r="P143" s="187">
        <v>2.0449999999999999</v>
      </c>
      <c r="Q143" s="204">
        <v>2.3340908115000003</v>
      </c>
      <c r="R143" s="530">
        <v>2.3340908115000003</v>
      </c>
      <c r="S143" s="842"/>
      <c r="T143" s="842"/>
      <c r="U143" s="863"/>
      <c r="V143" s="216">
        <v>0</v>
      </c>
      <c r="W143" s="216">
        <f t="shared" si="8"/>
        <v>0</v>
      </c>
    </row>
    <row r="144" spans="1:33" s="146" customFormat="1" ht="12.75" customHeight="1">
      <c r="A144" s="843">
        <f>+A142+1</f>
        <v>28</v>
      </c>
      <c r="B144" s="816"/>
      <c r="C144" s="1164" t="s">
        <v>369</v>
      </c>
      <c r="D144" s="847" t="s">
        <v>214</v>
      </c>
      <c r="E144" s="1127">
        <v>13.200000000000001</v>
      </c>
      <c r="F144" s="1072"/>
      <c r="G144" s="1073"/>
      <c r="H144" s="1074"/>
      <c r="I144" s="838"/>
      <c r="J144" s="839"/>
      <c r="K144" s="840"/>
      <c r="L144" s="494"/>
      <c r="M144" s="162"/>
      <c r="N144" s="545"/>
      <c r="O144" s="545"/>
      <c r="P144" s="545"/>
      <c r="Q144" s="524"/>
      <c r="R144" s="671">
        <v>0</v>
      </c>
      <c r="S144" s="841">
        <v>1.5305700627000003</v>
      </c>
      <c r="T144" s="841">
        <v>20.203524827640006</v>
      </c>
      <c r="U144" s="862">
        <v>20.203524827640006</v>
      </c>
      <c r="V144" s="216">
        <v>2.0325008872447223</v>
      </c>
      <c r="W144" s="216">
        <f t="shared" si="8"/>
        <v>26.829011711630336</v>
      </c>
    </row>
    <row r="145" spans="1:23" s="146" customFormat="1" ht="12.75" customHeight="1">
      <c r="A145" s="844"/>
      <c r="B145" s="817"/>
      <c r="C145" s="1166"/>
      <c r="D145" s="848"/>
      <c r="E145" s="1128"/>
      <c r="F145" s="879"/>
      <c r="G145" s="880"/>
      <c r="H145" s="881"/>
      <c r="I145" s="838"/>
      <c r="J145" s="839"/>
      <c r="K145" s="840"/>
      <c r="L145" s="275" t="s">
        <v>299</v>
      </c>
      <c r="M145" s="190" t="s">
        <v>297</v>
      </c>
      <c r="N145" s="191">
        <v>1</v>
      </c>
      <c r="O145" s="194">
        <v>13.200000000000001</v>
      </c>
      <c r="P145" s="611">
        <v>1.341</v>
      </c>
      <c r="Q145" s="204">
        <v>1.5305700627000003</v>
      </c>
      <c r="R145" s="530">
        <v>1.5305700627000003</v>
      </c>
      <c r="S145" s="842"/>
      <c r="T145" s="842"/>
      <c r="U145" s="863"/>
      <c r="V145" s="216">
        <v>0</v>
      </c>
      <c r="W145" s="216">
        <f t="shared" si="8"/>
        <v>0</v>
      </c>
    </row>
    <row r="146" spans="1:23" s="146" customFormat="1" ht="12.75" customHeight="1">
      <c r="A146" s="843">
        <f>+A144+1</f>
        <v>29</v>
      </c>
      <c r="B146" s="816"/>
      <c r="C146" s="1211" t="s">
        <v>370</v>
      </c>
      <c r="D146" s="847" t="s">
        <v>217</v>
      </c>
      <c r="E146" s="1118">
        <v>18</v>
      </c>
      <c r="F146" s="1072"/>
      <c r="G146" s="1073"/>
      <c r="H146" s="1074"/>
      <c r="I146" s="838"/>
      <c r="J146" s="839"/>
      <c r="K146" s="840"/>
      <c r="L146" s="494"/>
      <c r="M146" s="162"/>
      <c r="N146" s="545"/>
      <c r="O146" s="545"/>
      <c r="P146" s="545"/>
      <c r="Q146" s="524"/>
      <c r="R146" s="671">
        <v>0</v>
      </c>
      <c r="S146" s="841">
        <v>1.1328044647500002</v>
      </c>
      <c r="T146" s="841">
        <v>20.390480365500004</v>
      </c>
      <c r="U146" s="862">
        <v>20.390480365500004</v>
      </c>
      <c r="V146" s="216">
        <v>1.5042931622597964</v>
      </c>
      <c r="W146" s="216">
        <f t="shared" si="8"/>
        <v>27.077276920676333</v>
      </c>
    </row>
    <row r="147" spans="1:23" s="146" customFormat="1" ht="12.75" customHeight="1">
      <c r="A147" s="844"/>
      <c r="B147" s="817"/>
      <c r="C147" s="1212"/>
      <c r="D147" s="848"/>
      <c r="E147" s="1119"/>
      <c r="F147" s="879"/>
      <c r="G147" s="880"/>
      <c r="H147" s="881"/>
      <c r="I147" s="838"/>
      <c r="J147" s="839"/>
      <c r="K147" s="840"/>
      <c r="L147" s="672" t="s">
        <v>301</v>
      </c>
      <c r="M147" s="190" t="s">
        <v>302</v>
      </c>
      <c r="N147" s="191">
        <v>1</v>
      </c>
      <c r="O147" s="194">
        <v>18</v>
      </c>
      <c r="P147" s="187">
        <v>0.99250000000000005</v>
      </c>
      <c r="Q147" s="204">
        <v>1.1328044647500002</v>
      </c>
      <c r="R147" s="530">
        <v>1.1328044647500002</v>
      </c>
      <c r="S147" s="842"/>
      <c r="T147" s="842"/>
      <c r="U147" s="863"/>
      <c r="V147" s="216">
        <v>0</v>
      </c>
      <c r="W147" s="216">
        <f t="shared" si="8"/>
        <v>0</v>
      </c>
    </row>
    <row r="148" spans="1:23" s="146" customFormat="1" ht="12.75" customHeight="1">
      <c r="A148" s="843">
        <f>+A146+1</f>
        <v>30</v>
      </c>
      <c r="B148" s="816"/>
      <c r="C148" s="1008" t="s">
        <v>371</v>
      </c>
      <c r="D148" s="847" t="s">
        <v>217</v>
      </c>
      <c r="E148" s="1123">
        <v>0.24</v>
      </c>
      <c r="F148" s="1072"/>
      <c r="G148" s="1073"/>
      <c r="H148" s="1074"/>
      <c r="I148" s="838"/>
      <c r="J148" s="839"/>
      <c r="K148" s="840"/>
      <c r="L148" s="494"/>
      <c r="M148" s="162"/>
      <c r="N148" s="545"/>
      <c r="O148" s="545"/>
      <c r="P148" s="545"/>
      <c r="Q148" s="524"/>
      <c r="R148" s="671">
        <v>0</v>
      </c>
      <c r="S148" s="841">
        <v>22.447219554900006</v>
      </c>
      <c r="T148" s="841">
        <v>5.3873326931760008</v>
      </c>
      <c r="U148" s="862">
        <v>5.3873326931760008</v>
      </c>
      <c r="V148" s="216">
        <v>29.808497352305711</v>
      </c>
      <c r="W148" s="216">
        <f t="shared" si="8"/>
        <v>7.1540393645533706</v>
      </c>
    </row>
    <row r="149" spans="1:23" s="146" customFormat="1" ht="12.75" customHeight="1">
      <c r="A149" s="844"/>
      <c r="B149" s="817"/>
      <c r="C149" s="1008"/>
      <c r="D149" s="848"/>
      <c r="E149" s="1124"/>
      <c r="F149" s="879"/>
      <c r="G149" s="880"/>
      <c r="H149" s="881"/>
      <c r="I149" s="838"/>
      <c r="J149" s="839"/>
      <c r="K149" s="840"/>
      <c r="L149" s="672" t="s">
        <v>304</v>
      </c>
      <c r="M149" s="190" t="s">
        <v>302</v>
      </c>
      <c r="N149" s="191">
        <v>1</v>
      </c>
      <c r="O149" s="194">
        <v>0.24</v>
      </c>
      <c r="P149" s="187">
        <v>19.667000000000002</v>
      </c>
      <c r="Q149" s="204">
        <v>22.447219554900006</v>
      </c>
      <c r="R149" s="530">
        <v>22.447219554900006</v>
      </c>
      <c r="S149" s="842"/>
      <c r="T149" s="842"/>
      <c r="U149" s="863"/>
      <c r="V149" s="216">
        <v>0</v>
      </c>
      <c r="W149" s="216">
        <f t="shared" si="8"/>
        <v>0</v>
      </c>
    </row>
    <row r="150" spans="1:23" s="146" customFormat="1" ht="12.75" customHeight="1">
      <c r="A150" s="843">
        <f>+A148+1</f>
        <v>31</v>
      </c>
      <c r="B150" s="897" t="s">
        <v>219</v>
      </c>
      <c r="C150" s="1008" t="s">
        <v>372</v>
      </c>
      <c r="D150" s="847" t="s">
        <v>217</v>
      </c>
      <c r="E150" s="1118">
        <v>9</v>
      </c>
      <c r="F150" s="867">
        <v>4.0999999999999995E-2</v>
      </c>
      <c r="G150" s="868"/>
      <c r="H150" s="869"/>
      <c r="I150" s="867">
        <v>4.0000000000000001E-3</v>
      </c>
      <c r="J150" s="868"/>
      <c r="K150" s="869"/>
      <c r="L150" s="494"/>
      <c r="M150" s="162"/>
      <c r="N150" s="545"/>
      <c r="O150" s="545"/>
      <c r="P150" s="545"/>
      <c r="Q150" s="605"/>
      <c r="R150" s="530">
        <v>0.10870824</v>
      </c>
      <c r="S150" s="841">
        <v>0.20639214921333332</v>
      </c>
      <c r="T150" s="841">
        <v>1.8575293429199999</v>
      </c>
      <c r="U150" s="857">
        <v>0.87915518292000006</v>
      </c>
      <c r="V150" s="216">
        <v>0.27407580784406588</v>
      </c>
      <c r="W150" s="216">
        <f t="shared" si="8"/>
        <v>2.4666822705965927</v>
      </c>
    </row>
    <row r="151" spans="1:23" s="146" customFormat="1" ht="12.75" customHeight="1">
      <c r="A151" s="894"/>
      <c r="B151" s="897"/>
      <c r="C151" s="1008"/>
      <c r="D151" s="946"/>
      <c r="E151" s="1122"/>
      <c r="F151" s="870">
        <v>9.5816999999999999E-2</v>
      </c>
      <c r="G151" s="871"/>
      <c r="H151" s="872"/>
      <c r="I151" s="870">
        <v>1.289124E-2</v>
      </c>
      <c r="J151" s="871"/>
      <c r="K151" s="872"/>
      <c r="L151" s="495" t="s">
        <v>126</v>
      </c>
      <c r="M151" s="197" t="s">
        <v>123</v>
      </c>
      <c r="N151" s="211">
        <v>0.03</v>
      </c>
      <c r="O151" s="277">
        <v>0.27</v>
      </c>
      <c r="P151" s="278">
        <v>1.0840000000000001</v>
      </c>
      <c r="Q151" s="204">
        <v>3.7117180044000005E-2</v>
      </c>
      <c r="R151" s="841">
        <v>9.7683909213333336E-2</v>
      </c>
      <c r="S151" s="861"/>
      <c r="T151" s="861"/>
      <c r="U151" s="857"/>
      <c r="V151" s="216">
        <v>0</v>
      </c>
      <c r="W151" s="216">
        <f t="shared" si="8"/>
        <v>0</v>
      </c>
    </row>
    <row r="152" spans="1:23" s="146" customFormat="1" ht="12.75">
      <c r="A152" s="844"/>
      <c r="B152" s="897"/>
      <c r="C152" s="1008"/>
      <c r="D152" s="848"/>
      <c r="E152" s="1119"/>
      <c r="F152" s="873"/>
      <c r="G152" s="874"/>
      <c r="H152" s="875"/>
      <c r="I152" s="873"/>
      <c r="J152" s="874"/>
      <c r="K152" s="875"/>
      <c r="L152" s="496" t="s">
        <v>222</v>
      </c>
      <c r="M152" s="200" t="s">
        <v>123</v>
      </c>
      <c r="N152" s="201">
        <v>0.17199999999999999</v>
      </c>
      <c r="O152" s="202">
        <v>1.5479999999999998</v>
      </c>
      <c r="P152" s="288">
        <v>0.30851851851851847</v>
      </c>
      <c r="Q152" s="204">
        <v>6.0566729169333332E-2</v>
      </c>
      <c r="R152" s="842"/>
      <c r="S152" s="842"/>
      <c r="T152" s="842"/>
      <c r="U152" s="857"/>
      <c r="V152" s="216">
        <v>0</v>
      </c>
      <c r="W152" s="216">
        <f t="shared" si="8"/>
        <v>0</v>
      </c>
    </row>
    <row r="153" spans="1:23" s="146" customFormat="1" ht="12.75" customHeight="1">
      <c r="A153" s="892">
        <f>+A150+1</f>
        <v>32</v>
      </c>
      <c r="B153" s="816" t="s">
        <v>144</v>
      </c>
      <c r="C153" s="1008" t="s">
        <v>373</v>
      </c>
      <c r="D153" s="847" t="s">
        <v>217</v>
      </c>
      <c r="E153" s="1118">
        <v>9</v>
      </c>
      <c r="F153" s="867">
        <v>0.214</v>
      </c>
      <c r="G153" s="868"/>
      <c r="H153" s="869"/>
      <c r="I153" s="858">
        <v>2.9999999999999997E-4</v>
      </c>
      <c r="J153" s="859"/>
      <c r="K153" s="860"/>
      <c r="L153" s="494"/>
      <c r="M153" s="162"/>
      <c r="N153" s="545"/>
      <c r="O153" s="545"/>
      <c r="P153" s="545"/>
      <c r="Q153" s="605"/>
      <c r="R153" s="530">
        <v>0.501084843</v>
      </c>
      <c r="S153" s="841">
        <v>0.88772213512500009</v>
      </c>
      <c r="T153" s="841">
        <v>7.9894992161250009</v>
      </c>
      <c r="U153" s="857">
        <v>3.4797356291250008</v>
      </c>
      <c r="V153" s="216">
        <v>1.17883922548797</v>
      </c>
      <c r="W153" s="216">
        <f t="shared" si="8"/>
        <v>10.60955302939173</v>
      </c>
    </row>
    <row r="154" spans="1:23" s="146" customFormat="1" ht="12.75">
      <c r="A154" s="893"/>
      <c r="B154" s="817"/>
      <c r="C154" s="1008"/>
      <c r="D154" s="848"/>
      <c r="E154" s="1119"/>
      <c r="F154" s="1120">
        <v>0.50011799999999995</v>
      </c>
      <c r="G154" s="1120"/>
      <c r="H154" s="1120"/>
      <c r="I154" s="1120">
        <v>9.6684299999999989E-4</v>
      </c>
      <c r="J154" s="1120"/>
      <c r="K154" s="1120"/>
      <c r="L154" s="275" t="s">
        <v>127</v>
      </c>
      <c r="M154" s="190" t="s">
        <v>123</v>
      </c>
      <c r="N154" s="191">
        <v>0.27100000000000002</v>
      </c>
      <c r="O154" s="194">
        <v>2.4390000000000001</v>
      </c>
      <c r="P154" s="187">
        <v>1.25</v>
      </c>
      <c r="Q154" s="204">
        <v>0.38663729212500009</v>
      </c>
      <c r="R154" s="606">
        <v>0.38663729212500009</v>
      </c>
      <c r="S154" s="842"/>
      <c r="T154" s="842"/>
      <c r="U154" s="857"/>
      <c r="V154" s="216">
        <v>0</v>
      </c>
      <c r="W154" s="216">
        <f t="shared" si="8"/>
        <v>0</v>
      </c>
    </row>
    <row r="155" spans="1:23" s="674" customFormat="1" ht="15" customHeight="1">
      <c r="A155" s="673"/>
      <c r="C155" s="739" t="s">
        <v>374</v>
      </c>
      <c r="D155" s="676"/>
      <c r="E155" s="677">
        <v>1</v>
      </c>
      <c r="F155" s="1088" t="s">
        <v>308</v>
      </c>
      <c r="G155" s="1088"/>
      <c r="H155" s="1088"/>
      <c r="I155" s="1088"/>
      <c r="J155" s="1088"/>
      <c r="K155" s="1088"/>
      <c r="L155" s="1088"/>
      <c r="M155" s="678"/>
      <c r="N155" s="678"/>
      <c r="O155" s="678"/>
      <c r="P155" s="677"/>
      <c r="Q155" s="677"/>
      <c r="R155" s="677"/>
      <c r="S155" s="677"/>
      <c r="T155" s="677"/>
      <c r="U155" s="679">
        <v>1</v>
      </c>
      <c r="V155" s="216">
        <v>0</v>
      </c>
      <c r="W155" s="216">
        <f t="shared" si="8"/>
        <v>0</v>
      </c>
    </row>
    <row r="156" spans="1:23" s="660" customFormat="1" ht="15" customHeight="1">
      <c r="A156" s="1077">
        <f>+A153+1</f>
        <v>33</v>
      </c>
      <c r="B156" s="1079" t="s">
        <v>288</v>
      </c>
      <c r="C156" s="1210" t="s">
        <v>363</v>
      </c>
      <c r="D156" s="1208" t="s">
        <v>205</v>
      </c>
      <c r="E156" s="970">
        <v>2.5</v>
      </c>
      <c r="F156" s="1075">
        <v>1.94</v>
      </c>
      <c r="G156" s="1075"/>
      <c r="H156" s="1075"/>
      <c r="I156" s="1089">
        <v>0</v>
      </c>
      <c r="J156" s="1089"/>
      <c r="K156" s="1089"/>
      <c r="L156" s="656"/>
      <c r="M156" s="657"/>
      <c r="N156" s="657"/>
      <c r="O156" s="657"/>
      <c r="P156" s="658"/>
      <c r="Q156" s="659"/>
      <c r="R156" s="882">
        <v>4.5337800000000001</v>
      </c>
      <c r="S156" s="882">
        <v>4.5337800000000001</v>
      </c>
      <c r="T156" s="882">
        <v>11.33445</v>
      </c>
      <c r="U156" s="1090"/>
      <c r="V156" s="216">
        <v>6.0205750113240972</v>
      </c>
      <c r="W156" s="216">
        <f t="shared" si="8"/>
        <v>15.051437528310244</v>
      </c>
    </row>
    <row r="157" spans="1:23" s="660" customFormat="1">
      <c r="A157" s="1078"/>
      <c r="B157" s="1080"/>
      <c r="C157" s="1210"/>
      <c r="D157" s="1209"/>
      <c r="E157" s="971"/>
      <c r="F157" s="1075">
        <v>4.5337800000000001</v>
      </c>
      <c r="G157" s="1075"/>
      <c r="H157" s="1075"/>
      <c r="I157" s="1089">
        <v>0</v>
      </c>
      <c r="J157" s="1089"/>
      <c r="K157" s="1089"/>
      <c r="L157" s="667"/>
      <c r="M157" s="323"/>
      <c r="N157" s="323"/>
      <c r="O157" s="323" t="s">
        <v>20</v>
      </c>
      <c r="P157" s="327"/>
      <c r="Q157" s="663"/>
      <c r="R157" s="883"/>
      <c r="S157" s="883"/>
      <c r="T157" s="883"/>
      <c r="U157" s="1091"/>
      <c r="V157" s="216">
        <v>0</v>
      </c>
      <c r="W157" s="216">
        <f t="shared" si="8"/>
        <v>0</v>
      </c>
    </row>
    <row r="158" spans="1:23" s="660" customFormat="1" ht="15" customHeight="1">
      <c r="A158" s="1077">
        <f>+A156+1</f>
        <v>34</v>
      </c>
      <c r="B158" s="1079" t="s">
        <v>290</v>
      </c>
      <c r="C158" s="1206" t="s">
        <v>364</v>
      </c>
      <c r="D158" s="1208" t="s">
        <v>205</v>
      </c>
      <c r="E158" s="970">
        <v>2.5</v>
      </c>
      <c r="F158" s="1075">
        <v>0.66400000000000003</v>
      </c>
      <c r="G158" s="1075"/>
      <c r="H158" s="1075"/>
      <c r="I158" s="1081"/>
      <c r="J158" s="1081"/>
      <c r="K158" s="1081"/>
      <c r="L158" s="664"/>
      <c r="M158" s="324"/>
      <c r="N158" s="325"/>
      <c r="O158" s="325"/>
      <c r="P158" s="325"/>
      <c r="Q158" s="665"/>
      <c r="R158" s="882">
        <v>1.551768</v>
      </c>
      <c r="S158" s="882">
        <v>1.551768</v>
      </c>
      <c r="T158" s="882">
        <v>3.8794200000000001</v>
      </c>
      <c r="U158" s="666"/>
      <c r="V158" s="216">
        <v>2.0606504162470105</v>
      </c>
      <c r="W158" s="216">
        <f t="shared" si="8"/>
        <v>5.1516260406175265</v>
      </c>
    </row>
    <row r="159" spans="1:23" s="660" customFormat="1" ht="10.5" customHeight="1">
      <c r="A159" s="1078"/>
      <c r="B159" s="1080"/>
      <c r="C159" s="1207"/>
      <c r="D159" s="1209"/>
      <c r="E159" s="971"/>
      <c r="F159" s="1075">
        <v>1.551768</v>
      </c>
      <c r="G159" s="1075"/>
      <c r="H159" s="1075"/>
      <c r="I159" s="1076"/>
      <c r="J159" s="1076"/>
      <c r="K159" s="1076"/>
      <c r="L159" s="667"/>
      <c r="M159" s="326"/>
      <c r="N159" s="327"/>
      <c r="O159" s="327"/>
      <c r="P159" s="327"/>
      <c r="Q159" s="668"/>
      <c r="R159" s="883"/>
      <c r="S159" s="883"/>
      <c r="T159" s="883"/>
      <c r="U159" s="669"/>
      <c r="V159" s="216">
        <v>0</v>
      </c>
      <c r="W159" s="216">
        <f t="shared" si="8"/>
        <v>0</v>
      </c>
    </row>
    <row r="160" spans="1:23" s="146" customFormat="1" ht="12.75" customHeight="1">
      <c r="A160" s="843">
        <f>+A158+1</f>
        <v>35</v>
      </c>
      <c r="B160" s="816" t="s">
        <v>309</v>
      </c>
      <c r="C160" s="1202" t="s">
        <v>375</v>
      </c>
      <c r="D160" s="1199" t="s">
        <v>209</v>
      </c>
      <c r="E160" s="849">
        <v>11.279000000000002</v>
      </c>
      <c r="F160" s="941">
        <v>3.61E-2</v>
      </c>
      <c r="G160" s="942"/>
      <c r="H160" s="943"/>
      <c r="I160" s="867">
        <v>5.7000000000000002E-2</v>
      </c>
      <c r="J160" s="868"/>
      <c r="K160" s="869"/>
      <c r="L160" s="494"/>
      <c r="M160" s="162"/>
      <c r="N160" s="545"/>
      <c r="O160" s="545"/>
      <c r="P160" s="545"/>
      <c r="Q160" s="605"/>
      <c r="R160" s="530">
        <v>0.26806587000000004</v>
      </c>
      <c r="S160" s="841">
        <v>0.79277210956401012</v>
      </c>
      <c r="T160" s="841">
        <v>8.9416766237724712</v>
      </c>
      <c r="U160" s="862">
        <v>5.7930536030850019</v>
      </c>
      <c r="V160" s="216">
        <v>1.0527515566515728</v>
      </c>
      <c r="W160" s="216">
        <f t="shared" si="8"/>
        <v>11.873984807473091</v>
      </c>
    </row>
    <row r="161" spans="1:27" s="146" customFormat="1" ht="13.5" customHeight="1">
      <c r="A161" s="894"/>
      <c r="B161" s="988"/>
      <c r="C161" s="1203"/>
      <c r="D161" s="1205"/>
      <c r="E161" s="1011"/>
      <c r="F161" s="870">
        <v>8.4365700000000002E-2</v>
      </c>
      <c r="G161" s="871"/>
      <c r="H161" s="872"/>
      <c r="I161" s="870">
        <v>0.18370017000000002</v>
      </c>
      <c r="J161" s="871"/>
      <c r="K161" s="872"/>
      <c r="L161" s="196" t="s">
        <v>184</v>
      </c>
      <c r="M161" s="197" t="s">
        <v>123</v>
      </c>
      <c r="N161" s="210">
        <v>1</v>
      </c>
      <c r="O161" s="277">
        <v>11.279000000000002</v>
      </c>
      <c r="P161" s="187">
        <v>0.45</v>
      </c>
      <c r="Q161" s="192">
        <v>0.51361411500000009</v>
      </c>
      <c r="R161" s="841">
        <v>0.52470623956401008</v>
      </c>
      <c r="S161" s="861"/>
      <c r="T161" s="861"/>
      <c r="U161" s="1017"/>
      <c r="V161" s="216">
        <v>0</v>
      </c>
      <c r="W161" s="216">
        <f t="shared" si="8"/>
        <v>0</v>
      </c>
    </row>
    <row r="162" spans="1:27" s="146" customFormat="1" ht="12.75">
      <c r="A162" s="894"/>
      <c r="B162" s="988"/>
      <c r="C162" s="1203"/>
      <c r="D162" s="1205"/>
      <c r="E162" s="1011"/>
      <c r="F162" s="995"/>
      <c r="G162" s="996"/>
      <c r="H162" s="997"/>
      <c r="I162" s="995"/>
      <c r="J162" s="996"/>
      <c r="K162" s="997"/>
      <c r="L162" s="275" t="s">
        <v>181</v>
      </c>
      <c r="M162" s="190" t="s">
        <v>123</v>
      </c>
      <c r="N162" s="187">
        <v>4.0000000000000001E-3</v>
      </c>
      <c r="O162" s="194">
        <v>4.511600000000001E-2</v>
      </c>
      <c r="P162" s="680">
        <v>1</v>
      </c>
      <c r="Q162" s="681">
        <v>4.5654588000000008E-3</v>
      </c>
      <c r="R162" s="861"/>
      <c r="S162" s="861"/>
      <c r="T162" s="861"/>
      <c r="U162" s="1017"/>
      <c r="V162" s="216">
        <v>0</v>
      </c>
      <c r="W162" s="216">
        <f t="shared" si="8"/>
        <v>0</v>
      </c>
    </row>
    <row r="163" spans="1:27" s="146" customFormat="1" ht="12.75">
      <c r="A163" s="844"/>
      <c r="B163" s="817"/>
      <c r="C163" s="1204"/>
      <c r="D163" s="1200"/>
      <c r="E163" s="850"/>
      <c r="F163" s="873"/>
      <c r="G163" s="874"/>
      <c r="H163" s="875"/>
      <c r="I163" s="873"/>
      <c r="J163" s="874"/>
      <c r="K163" s="875"/>
      <c r="L163" s="682" t="s">
        <v>311</v>
      </c>
      <c r="M163" s="190" t="s">
        <v>123</v>
      </c>
      <c r="N163" s="683">
        <v>4.8999999999999998E-3</v>
      </c>
      <c r="O163" s="207">
        <v>5.5267100000000006E-2</v>
      </c>
      <c r="P163" s="684">
        <v>1.167</v>
      </c>
      <c r="Q163" s="685">
        <v>6.5266657640100012E-3</v>
      </c>
      <c r="R163" s="842"/>
      <c r="S163" s="842"/>
      <c r="T163" s="842"/>
      <c r="U163" s="863"/>
      <c r="V163" s="216">
        <v>0</v>
      </c>
      <c r="W163" s="216">
        <f t="shared" si="8"/>
        <v>0</v>
      </c>
    </row>
    <row r="164" spans="1:27" s="644" customFormat="1" ht="12.75" customHeight="1">
      <c r="A164" s="843">
        <f>+A160+1</f>
        <v>36</v>
      </c>
      <c r="B164" s="816" t="s">
        <v>312</v>
      </c>
      <c r="C164" s="1201" t="s">
        <v>376</v>
      </c>
      <c r="D164" s="1199" t="s">
        <v>216</v>
      </c>
      <c r="E164" s="1070">
        <v>8</v>
      </c>
      <c r="F164" s="838">
        <v>0.23</v>
      </c>
      <c r="G164" s="839"/>
      <c r="H164" s="840"/>
      <c r="I164" s="838">
        <v>0.01</v>
      </c>
      <c r="J164" s="839"/>
      <c r="K164" s="840"/>
      <c r="L164" s="494"/>
      <c r="M164" s="162"/>
      <c r="N164" s="545"/>
      <c r="O164" s="545"/>
      <c r="P164" s="611"/>
      <c r="Q164" s="524"/>
      <c r="R164" s="530">
        <v>0.56973810000000003</v>
      </c>
      <c r="S164" s="841">
        <v>5.7058792500000015</v>
      </c>
      <c r="T164" s="841">
        <v>45.647034000000012</v>
      </c>
      <c r="U164" s="862">
        <v>41.089129200000009</v>
      </c>
      <c r="V164" s="216">
        <v>7.5770491797534696</v>
      </c>
      <c r="W164" s="216">
        <f t="shared" si="8"/>
        <v>60.616393438027757</v>
      </c>
    </row>
    <row r="165" spans="1:27" s="644" customFormat="1" ht="12.75">
      <c r="A165" s="844"/>
      <c r="B165" s="817"/>
      <c r="C165" s="1201"/>
      <c r="D165" s="1200"/>
      <c r="E165" s="1071"/>
      <c r="F165" s="873">
        <v>0.53751000000000004</v>
      </c>
      <c r="G165" s="874"/>
      <c r="H165" s="875"/>
      <c r="I165" s="873">
        <v>3.2228099999999996E-2</v>
      </c>
      <c r="J165" s="874"/>
      <c r="K165" s="875"/>
      <c r="L165" s="275" t="s">
        <v>315</v>
      </c>
      <c r="M165" s="190" t="s">
        <v>158</v>
      </c>
      <c r="N165" s="191">
        <v>1</v>
      </c>
      <c r="O165" s="194">
        <v>8</v>
      </c>
      <c r="P165" s="276">
        <v>4.5</v>
      </c>
      <c r="Q165" s="686">
        <v>5.1361411500000012</v>
      </c>
      <c r="R165" s="606">
        <v>5.1361411500000012</v>
      </c>
      <c r="S165" s="842"/>
      <c r="T165" s="842"/>
      <c r="U165" s="863"/>
      <c r="V165" s="216">
        <v>0</v>
      </c>
      <c r="W165" s="216">
        <f t="shared" si="8"/>
        <v>0</v>
      </c>
    </row>
    <row r="166" spans="1:27" s="146" customFormat="1" ht="12.75" customHeight="1">
      <c r="A166" s="843">
        <f>+A164+1</f>
        <v>37</v>
      </c>
      <c r="B166" s="816" t="s">
        <v>316</v>
      </c>
      <c r="C166" s="1197" t="s">
        <v>377</v>
      </c>
      <c r="D166" s="1199" t="s">
        <v>216</v>
      </c>
      <c r="E166" s="1070">
        <v>3</v>
      </c>
      <c r="F166" s="1072">
        <v>0.46</v>
      </c>
      <c r="G166" s="1073"/>
      <c r="H166" s="1074"/>
      <c r="I166" s="838">
        <v>0.08</v>
      </c>
      <c r="J166" s="839"/>
      <c r="K166" s="840"/>
      <c r="L166" s="494"/>
      <c r="M166" s="162"/>
      <c r="N166" s="545"/>
      <c r="O166" s="545"/>
      <c r="P166" s="545"/>
      <c r="Q166" s="524"/>
      <c r="R166" s="530">
        <v>1.3328448000000002</v>
      </c>
      <c r="S166" s="841">
        <v>6.0409741875000007</v>
      </c>
      <c r="T166" s="841">
        <v>18.122922562500001</v>
      </c>
      <c r="U166" s="862">
        <v>14.124388162500001</v>
      </c>
      <c r="V166" s="216">
        <v>8.022034204861372</v>
      </c>
      <c r="W166" s="216">
        <f t="shared" si="8"/>
        <v>24.066102614584118</v>
      </c>
    </row>
    <row r="167" spans="1:27" s="146" customFormat="1" ht="30.75" customHeight="1">
      <c r="A167" s="844"/>
      <c r="B167" s="817"/>
      <c r="C167" s="1198"/>
      <c r="D167" s="1200"/>
      <c r="E167" s="1071"/>
      <c r="F167" s="879">
        <v>1.0750200000000001</v>
      </c>
      <c r="G167" s="880"/>
      <c r="H167" s="881"/>
      <c r="I167" s="838">
        <v>0.25782479999999997</v>
      </c>
      <c r="J167" s="839"/>
      <c r="K167" s="840"/>
      <c r="L167" s="275" t="s">
        <v>318</v>
      </c>
      <c r="M167" s="190" t="s">
        <v>115</v>
      </c>
      <c r="N167" s="191">
        <v>2.5</v>
      </c>
      <c r="O167" s="194">
        <v>7.5</v>
      </c>
      <c r="P167" s="187">
        <v>1.65</v>
      </c>
      <c r="Q167" s="192">
        <v>4.7081293875000005</v>
      </c>
      <c r="R167" s="530">
        <v>4.7081293875000005</v>
      </c>
      <c r="S167" s="842"/>
      <c r="T167" s="842"/>
      <c r="U167" s="863"/>
      <c r="V167" s="216">
        <v>0</v>
      </c>
      <c r="W167" s="216">
        <f t="shared" si="8"/>
        <v>0</v>
      </c>
    </row>
    <row r="168" spans="1:27" s="146" customFormat="1" ht="12.75" customHeight="1">
      <c r="A168" s="843">
        <f>+A166+1</f>
        <v>38</v>
      </c>
      <c r="B168" s="816" t="s">
        <v>319</v>
      </c>
      <c r="C168" s="1197" t="s">
        <v>378</v>
      </c>
      <c r="D168" s="1199" t="s">
        <v>214</v>
      </c>
      <c r="E168" s="849">
        <v>7.5</v>
      </c>
      <c r="F168" s="1072">
        <v>0.13</v>
      </c>
      <c r="G168" s="1073"/>
      <c r="H168" s="1074"/>
      <c r="I168" s="867">
        <v>1.7000000000000001E-2</v>
      </c>
      <c r="J168" s="868"/>
      <c r="K168" s="869"/>
      <c r="L168" s="494"/>
      <c r="M168" s="162"/>
      <c r="N168" s="545"/>
      <c r="O168" s="545"/>
      <c r="P168" s="545"/>
      <c r="Q168" s="524"/>
      <c r="R168" s="530">
        <v>0.35859777000000004</v>
      </c>
      <c r="S168" s="841">
        <v>0.96732560999999861</v>
      </c>
      <c r="T168" s="841">
        <v>7.25494207499999</v>
      </c>
      <c r="U168" s="862">
        <v>4.5654587999999894</v>
      </c>
      <c r="V168" s="216">
        <v>1.2845476391399298</v>
      </c>
      <c r="W168" s="216">
        <f t="shared" si="8"/>
        <v>9.6341072935494729</v>
      </c>
    </row>
    <row r="169" spans="1:27" s="146" customFormat="1" ht="21.75" customHeight="1">
      <c r="A169" s="844"/>
      <c r="B169" s="817"/>
      <c r="C169" s="1198"/>
      <c r="D169" s="1200"/>
      <c r="E169" s="850"/>
      <c r="F169" s="879">
        <v>0.30381000000000002</v>
      </c>
      <c r="G169" s="880"/>
      <c r="H169" s="881"/>
      <c r="I169" s="838">
        <v>5.478777E-2</v>
      </c>
      <c r="J169" s="839"/>
      <c r="K169" s="840"/>
      <c r="L169" s="193" t="s">
        <v>321</v>
      </c>
      <c r="M169" s="190" t="s">
        <v>115</v>
      </c>
      <c r="N169" s="191">
        <v>1</v>
      </c>
      <c r="O169" s="194">
        <v>7.5</v>
      </c>
      <c r="P169" s="187">
        <v>0.53333333333333199</v>
      </c>
      <c r="Q169" s="192">
        <v>0.60872783999999858</v>
      </c>
      <c r="R169" s="530">
        <v>0.60872783999999858</v>
      </c>
      <c r="S169" s="842"/>
      <c r="T169" s="842"/>
      <c r="U169" s="863"/>
      <c r="V169" s="216">
        <v>0</v>
      </c>
      <c r="W169" s="216">
        <f t="shared" si="8"/>
        <v>0</v>
      </c>
    </row>
    <row r="170" spans="1:27" s="689" customFormat="1" ht="15.75" customHeight="1">
      <c r="A170" s="1068">
        <f>+A168+1</f>
        <v>39</v>
      </c>
      <c r="B170" s="816" t="s">
        <v>322</v>
      </c>
      <c r="C170" s="1170" t="s">
        <v>379</v>
      </c>
      <c r="D170" s="847" t="s">
        <v>380</v>
      </c>
      <c r="E170" s="1070">
        <v>1</v>
      </c>
      <c r="F170" s="1065">
        <v>7.6</v>
      </c>
      <c r="G170" s="1066"/>
      <c r="H170" s="1067"/>
      <c r="I170" s="838">
        <v>2.37</v>
      </c>
      <c r="J170" s="839"/>
      <c r="K170" s="840"/>
      <c r="L170" s="687"/>
      <c r="M170" s="162"/>
      <c r="N170" s="545"/>
      <c r="O170" s="545"/>
      <c r="P170" s="545"/>
      <c r="Q170" s="605"/>
      <c r="R170" s="530">
        <v>25.399259700000002</v>
      </c>
      <c r="S170" s="841">
        <v>1387.6180291500002</v>
      </c>
      <c r="T170" s="841">
        <v>1387.6180291500002</v>
      </c>
      <c r="U170" s="862">
        <v>1362.2187694500003</v>
      </c>
      <c r="V170" s="332">
        <v>257.77654750516649</v>
      </c>
      <c r="W170" s="216">
        <f t="shared" si="8"/>
        <v>257.77654750516649</v>
      </c>
      <c r="X170" s="146"/>
      <c r="Y170" s="688"/>
    </row>
    <row r="171" spans="1:27" s="689" customFormat="1" ht="16.5" customHeight="1">
      <c r="A171" s="1069"/>
      <c r="B171" s="817"/>
      <c r="C171" s="1172"/>
      <c r="D171" s="848"/>
      <c r="E171" s="1071"/>
      <c r="F171" s="873">
        <v>17.761200000000002</v>
      </c>
      <c r="G171" s="874"/>
      <c r="H171" s="875"/>
      <c r="I171" s="873">
        <v>7.6380596999999995</v>
      </c>
      <c r="J171" s="874"/>
      <c r="K171" s="875"/>
      <c r="L171" s="275" t="s">
        <v>325</v>
      </c>
      <c r="M171" s="190" t="s">
        <v>158</v>
      </c>
      <c r="N171" s="276">
        <v>1</v>
      </c>
      <c r="O171" s="194">
        <v>1</v>
      </c>
      <c r="P171" s="276">
        <v>1193.5</v>
      </c>
      <c r="Q171" s="192">
        <v>1362.2187694500003</v>
      </c>
      <c r="R171" s="530">
        <v>1362.2187694500003</v>
      </c>
      <c r="S171" s="842"/>
      <c r="T171" s="842"/>
      <c r="U171" s="863"/>
      <c r="V171" s="216">
        <v>0</v>
      </c>
      <c r="W171" s="216">
        <f t="shared" si="8"/>
        <v>0</v>
      </c>
      <c r="X171" s="146"/>
      <c r="Y171" s="688"/>
    </row>
    <row r="172" spans="1:27" s="689" customFormat="1" ht="15.75" customHeight="1">
      <c r="A172" s="690"/>
      <c r="B172" s="691"/>
      <c r="C172" s="644"/>
      <c r="D172" s="644"/>
      <c r="E172" s="693"/>
      <c r="F172" s="1065">
        <v>7.6</v>
      </c>
      <c r="G172" s="1066"/>
      <c r="H172" s="1067"/>
      <c r="I172" s="838">
        <v>2.37</v>
      </c>
      <c r="J172" s="839"/>
      <c r="K172" s="840"/>
      <c r="L172" s="687"/>
      <c r="M172" s="162"/>
      <c r="N172" s="545"/>
      <c r="O172" s="545"/>
      <c r="P172" s="545"/>
      <c r="Q172" s="605"/>
      <c r="R172" s="530">
        <v>0</v>
      </c>
      <c r="S172" s="610"/>
      <c r="T172" s="610"/>
      <c r="U172" s="609"/>
      <c r="V172" s="216">
        <v>0</v>
      </c>
      <c r="W172" s="216">
        <f t="shared" si="8"/>
        <v>0</v>
      </c>
      <c r="X172" s="146"/>
      <c r="Y172" s="688"/>
    </row>
    <row r="173" spans="1:27" s="638" customFormat="1" ht="12.75" customHeight="1">
      <c r="A173" s="694"/>
      <c r="C173" s="740" t="s">
        <v>381</v>
      </c>
      <c r="E173" s="653"/>
      <c r="F173" s="653"/>
      <c r="G173" s="653"/>
      <c r="H173" s="653"/>
      <c r="I173" s="653"/>
      <c r="J173" s="653"/>
      <c r="K173" s="653"/>
      <c r="L173" s="653"/>
      <c r="M173" s="653"/>
      <c r="N173" s="653"/>
      <c r="O173" s="653"/>
      <c r="P173" s="653"/>
      <c r="Q173" s="651"/>
      <c r="R173" s="653"/>
      <c r="S173" s="653"/>
      <c r="T173" s="653"/>
      <c r="U173" s="696"/>
      <c r="V173" s="216">
        <v>0</v>
      </c>
      <c r="W173" s="216">
        <f t="shared" si="8"/>
        <v>0</v>
      </c>
      <c r="X173" s="697"/>
      <c r="Y173" s="697"/>
      <c r="Z173" s="697"/>
      <c r="AA173" s="697"/>
    </row>
    <row r="174" spans="1:27" s="697" customFormat="1" ht="12.75" customHeight="1">
      <c r="A174" s="1038">
        <f>+A170+1</f>
        <v>40</v>
      </c>
      <c r="B174" s="1040" t="s">
        <v>288</v>
      </c>
      <c r="C174" s="1193" t="s">
        <v>363</v>
      </c>
      <c r="D174" s="1195" t="s">
        <v>205</v>
      </c>
      <c r="E174" s="1044">
        <v>0.7</v>
      </c>
      <c r="F174" s="1053">
        <v>1.94</v>
      </c>
      <c r="G174" s="1054"/>
      <c r="H174" s="1055"/>
      <c r="I174" s="1060">
        <v>0</v>
      </c>
      <c r="J174" s="1061"/>
      <c r="K174" s="1062"/>
      <c r="L174" s="698"/>
      <c r="M174" s="699"/>
      <c r="N174" s="699"/>
      <c r="O174" s="699"/>
      <c r="P174" s="699"/>
      <c r="Q174" s="700"/>
      <c r="R174" s="1046">
        <v>4.5337800000000001</v>
      </c>
      <c r="S174" s="1046">
        <v>4.5337800000000001</v>
      </c>
      <c r="T174" s="1046">
        <v>3.1736459999999997</v>
      </c>
      <c r="U174" s="1058"/>
      <c r="V174" s="216">
        <v>6.0205750113240972</v>
      </c>
      <c r="W174" s="216">
        <f t="shared" si="8"/>
        <v>4.2144025079268674</v>
      </c>
    </row>
    <row r="175" spans="1:27" s="697" customFormat="1" ht="12.75" customHeight="1">
      <c r="A175" s="1039"/>
      <c r="B175" s="1041"/>
      <c r="C175" s="1194"/>
      <c r="D175" s="1196"/>
      <c r="E175" s="1045"/>
      <c r="F175" s="1035">
        <v>4.5337800000000001</v>
      </c>
      <c r="G175" s="1036"/>
      <c r="H175" s="1037"/>
      <c r="I175" s="1060">
        <v>0</v>
      </c>
      <c r="J175" s="1061"/>
      <c r="K175" s="1062"/>
      <c r="L175" s="701"/>
      <c r="M175" s="702"/>
      <c r="N175" s="702"/>
      <c r="O175" s="702"/>
      <c r="P175" s="702"/>
      <c r="Q175" s="703"/>
      <c r="R175" s="1047"/>
      <c r="S175" s="1047"/>
      <c r="T175" s="1047"/>
      <c r="U175" s="1059"/>
      <c r="V175" s="216">
        <v>0</v>
      </c>
      <c r="W175" s="216">
        <f t="shared" si="8"/>
        <v>0</v>
      </c>
      <c r="X175" s="704"/>
      <c r="Y175" s="704"/>
    </row>
    <row r="176" spans="1:27" s="697" customFormat="1" ht="12.75" customHeight="1">
      <c r="A176" s="1038">
        <f>A174+1</f>
        <v>41</v>
      </c>
      <c r="B176" s="1040" t="s">
        <v>290</v>
      </c>
      <c r="C176" s="1189" t="s">
        <v>382</v>
      </c>
      <c r="D176" s="1191" t="s">
        <v>383</v>
      </c>
      <c r="E176" s="1044">
        <v>0.7</v>
      </c>
      <c r="F176" s="1053">
        <v>0.66400000000000003</v>
      </c>
      <c r="G176" s="1054"/>
      <c r="H176" s="1055"/>
      <c r="I176" s="1035"/>
      <c r="J176" s="1036"/>
      <c r="K176" s="1037"/>
      <c r="L176" s="705"/>
      <c r="M176" s="706"/>
      <c r="N176" s="707"/>
      <c r="O176" s="707"/>
      <c r="P176" s="708"/>
      <c r="Q176" s="709"/>
      <c r="R176" s="1046">
        <v>1.551768</v>
      </c>
      <c r="S176" s="1046">
        <v>1.551768</v>
      </c>
      <c r="T176" s="1046">
        <v>1.0862376</v>
      </c>
      <c r="U176" s="710"/>
      <c r="V176" s="216">
        <v>2.0606504162470105</v>
      </c>
      <c r="W176" s="216">
        <f t="shared" si="8"/>
        <v>1.4424552913729072</v>
      </c>
      <c r="X176" s="704"/>
      <c r="Y176" s="704"/>
      <c r="Z176" s="704"/>
      <c r="AA176" s="704"/>
    </row>
    <row r="177" spans="1:39" s="697" customFormat="1" ht="12.75" customHeight="1">
      <c r="A177" s="1039"/>
      <c r="B177" s="1041"/>
      <c r="C177" s="1190"/>
      <c r="D177" s="1192"/>
      <c r="E177" s="1045"/>
      <c r="F177" s="1035">
        <v>1.551768</v>
      </c>
      <c r="G177" s="1036"/>
      <c r="H177" s="1037"/>
      <c r="I177" s="1060">
        <v>0</v>
      </c>
      <c r="J177" s="1061"/>
      <c r="K177" s="1062"/>
      <c r="L177" s="701"/>
      <c r="M177" s="711"/>
      <c r="N177" s="712"/>
      <c r="O177" s="712"/>
      <c r="P177" s="702"/>
      <c r="Q177" s="713"/>
      <c r="R177" s="1047"/>
      <c r="S177" s="1047"/>
      <c r="T177" s="1047"/>
      <c r="U177" s="714"/>
      <c r="V177" s="216">
        <v>0</v>
      </c>
      <c r="W177" s="216">
        <f t="shared" si="8"/>
        <v>0</v>
      </c>
      <c r="X177" s="704"/>
      <c r="Y177" s="704"/>
      <c r="Z177" s="704"/>
      <c r="AA177" s="704"/>
    </row>
    <row r="178" spans="1:39" s="704" customFormat="1" ht="12.75" customHeight="1">
      <c r="A178" s="1038">
        <f>+A176+1</f>
        <v>42</v>
      </c>
      <c r="B178" s="1040" t="s">
        <v>329</v>
      </c>
      <c r="C178" s="1187" t="s">
        <v>384</v>
      </c>
      <c r="D178" s="991" t="s">
        <v>205</v>
      </c>
      <c r="E178" s="1056">
        <v>0.5</v>
      </c>
      <c r="F178" s="1035">
        <v>0.4</v>
      </c>
      <c r="G178" s="1036"/>
      <c r="H178" s="1037"/>
      <c r="I178" s="1035">
        <v>0.32</v>
      </c>
      <c r="J178" s="1036"/>
      <c r="K178" s="1037"/>
      <c r="L178" s="715"/>
      <c r="M178" s="716"/>
      <c r="N178" s="717"/>
      <c r="O178" s="717"/>
      <c r="P178" s="718"/>
      <c r="Q178" s="719"/>
      <c r="R178" s="720">
        <v>1.9660991999999999</v>
      </c>
      <c r="S178" s="1046">
        <v>4.4771015400000005</v>
      </c>
      <c r="T178" s="1046">
        <v>2.2385507700000002</v>
      </c>
      <c r="U178" s="1033">
        <v>1.2555011700000003</v>
      </c>
      <c r="V178" s="216">
        <v>5.9453095771926812</v>
      </c>
      <c r="W178" s="216">
        <f t="shared" si="8"/>
        <v>2.9726547885963406</v>
      </c>
    </row>
    <row r="179" spans="1:39" s="704" customFormat="1" ht="12.75" customHeight="1">
      <c r="A179" s="1039"/>
      <c r="B179" s="1041"/>
      <c r="C179" s="1188"/>
      <c r="D179" s="992"/>
      <c r="E179" s="1057"/>
      <c r="F179" s="1035">
        <v>0.93480000000000008</v>
      </c>
      <c r="G179" s="1036"/>
      <c r="H179" s="1037"/>
      <c r="I179" s="1035">
        <v>1.0312991999999999</v>
      </c>
      <c r="J179" s="1036"/>
      <c r="K179" s="1037"/>
      <c r="L179" s="721" t="s">
        <v>331</v>
      </c>
      <c r="M179" s="722" t="s">
        <v>172</v>
      </c>
      <c r="N179" s="723">
        <v>1.1000000000000001</v>
      </c>
      <c r="O179" s="724">
        <v>0.55000000000000004</v>
      </c>
      <c r="P179" s="725">
        <v>2</v>
      </c>
      <c r="Q179" s="192">
        <v>2.5110023400000006</v>
      </c>
      <c r="R179" s="720">
        <v>2.5110023400000006</v>
      </c>
      <c r="S179" s="1047"/>
      <c r="T179" s="1047"/>
      <c r="U179" s="1034"/>
      <c r="V179" s="216">
        <v>0</v>
      </c>
      <c r="W179" s="216">
        <f t="shared" si="8"/>
        <v>0</v>
      </c>
      <c r="X179" s="159"/>
      <c r="Y179" s="148"/>
    </row>
    <row r="180" spans="1:39" s="704" customFormat="1" ht="12.75" customHeight="1">
      <c r="A180" s="1038">
        <f>+A178+1</f>
        <v>43</v>
      </c>
      <c r="B180" s="1040" t="s">
        <v>332</v>
      </c>
      <c r="C180" s="1183" t="s">
        <v>385</v>
      </c>
      <c r="D180" s="1185" t="s">
        <v>209</v>
      </c>
      <c r="E180" s="1046">
        <v>26.1</v>
      </c>
      <c r="F180" s="1048">
        <v>6.7599999999999995E-3</v>
      </c>
      <c r="G180" s="1049"/>
      <c r="H180" s="1050"/>
      <c r="I180" s="1048">
        <v>1.4E-3</v>
      </c>
      <c r="J180" s="1049"/>
      <c r="K180" s="1050"/>
      <c r="L180" s="715"/>
      <c r="M180" s="716"/>
      <c r="N180" s="717"/>
      <c r="O180" s="717"/>
      <c r="P180" s="718"/>
      <c r="Q180" s="719"/>
      <c r="R180" s="720">
        <v>2.0310054000000001E-2</v>
      </c>
      <c r="S180" s="1046">
        <v>0.3695676522000001</v>
      </c>
      <c r="T180" s="1046">
        <v>9.6457157224200039</v>
      </c>
      <c r="U180" s="1051">
        <v>9.1156233130200022</v>
      </c>
      <c r="V180" s="216">
        <v>0.49076262452722352</v>
      </c>
      <c r="W180" s="216">
        <f t="shared" si="8"/>
        <v>12.808904500160535</v>
      </c>
      <c r="X180" s="159"/>
      <c r="Y180" s="148"/>
      <c r="Z180" s="638"/>
      <c r="AA180" s="638"/>
    </row>
    <row r="181" spans="1:39" s="704" customFormat="1" ht="12.75" customHeight="1">
      <c r="A181" s="1039"/>
      <c r="B181" s="1041"/>
      <c r="C181" s="1184"/>
      <c r="D181" s="1186"/>
      <c r="E181" s="1047"/>
      <c r="F181" s="1035">
        <v>1.5798119999999999E-2</v>
      </c>
      <c r="G181" s="1036"/>
      <c r="H181" s="1037"/>
      <c r="I181" s="1053">
        <v>4.5119340000000004E-3</v>
      </c>
      <c r="J181" s="1054"/>
      <c r="K181" s="1055"/>
      <c r="L181" s="721" t="s">
        <v>334</v>
      </c>
      <c r="M181" s="722" t="s">
        <v>123</v>
      </c>
      <c r="N181" s="723">
        <v>1</v>
      </c>
      <c r="O181" s="724">
        <v>26.1</v>
      </c>
      <c r="P181" s="187">
        <v>0.30599999999999999</v>
      </c>
      <c r="Q181" s="192">
        <v>0.34925759820000007</v>
      </c>
      <c r="R181" s="720">
        <v>0.34925759820000007</v>
      </c>
      <c r="S181" s="1047"/>
      <c r="T181" s="1047"/>
      <c r="U181" s="1052"/>
      <c r="V181" s="216">
        <v>0</v>
      </c>
      <c r="W181" s="216">
        <f t="shared" si="8"/>
        <v>0</v>
      </c>
      <c r="X181" s="159"/>
      <c r="Y181" s="148"/>
      <c r="Z181" s="638"/>
      <c r="AA181" s="638"/>
    </row>
    <row r="182" spans="1:39" s="146" customFormat="1" ht="12.75" customHeight="1">
      <c r="A182" s="843">
        <f>+A180+1</f>
        <v>44</v>
      </c>
      <c r="B182" s="816" t="s">
        <v>335</v>
      </c>
      <c r="C182" s="1178" t="s">
        <v>386</v>
      </c>
      <c r="D182" s="1180" t="s">
        <v>205</v>
      </c>
      <c r="E182" s="849">
        <v>0.3</v>
      </c>
      <c r="F182" s="1027">
        <v>2.41</v>
      </c>
      <c r="G182" s="1028"/>
      <c r="H182" s="1029"/>
      <c r="I182" s="1030">
        <v>1.21</v>
      </c>
      <c r="J182" s="1031"/>
      <c r="K182" s="1032"/>
      <c r="L182" s="635"/>
      <c r="M182" s="162"/>
      <c r="N182" s="545"/>
      <c r="O182" s="545"/>
      <c r="P182" s="726"/>
      <c r="Q182" s="524"/>
      <c r="R182" s="530">
        <v>9.5317700999999992</v>
      </c>
      <c r="S182" s="841">
        <v>51.551119520052907</v>
      </c>
      <c r="T182" s="841">
        <v>15.465335856015871</v>
      </c>
      <c r="U182" s="862">
        <v>9.7774989905029503</v>
      </c>
      <c r="V182" s="216">
        <v>68.456648092367161</v>
      </c>
      <c r="W182" s="216">
        <f t="shared" si="8"/>
        <v>20.536994427710148</v>
      </c>
      <c r="X182" s="638"/>
      <c r="Y182" s="638"/>
      <c r="Z182" s="638"/>
      <c r="AA182" s="638"/>
      <c r="AB182" s="638"/>
      <c r="AC182" s="638"/>
      <c r="AD182" s="638"/>
      <c r="AE182" s="638"/>
      <c r="AF182" s="638"/>
      <c r="AG182" s="638"/>
      <c r="AH182" s="638"/>
      <c r="AI182" s="638"/>
      <c r="AJ182" s="638"/>
      <c r="AK182" s="638"/>
      <c r="AL182" s="638"/>
      <c r="AM182" s="727"/>
    </row>
    <row r="183" spans="1:39" s="146" customFormat="1" ht="12.75" customHeight="1">
      <c r="A183" s="894"/>
      <c r="B183" s="988"/>
      <c r="C183" s="1179"/>
      <c r="D183" s="1181"/>
      <c r="E183" s="1011"/>
      <c r="F183" s="1018">
        <v>5.6321700000000003</v>
      </c>
      <c r="G183" s="1019"/>
      <c r="H183" s="1020"/>
      <c r="I183" s="870">
        <v>3.8996000999999998</v>
      </c>
      <c r="J183" s="871"/>
      <c r="K183" s="872"/>
      <c r="L183" s="728" t="s">
        <v>337</v>
      </c>
      <c r="M183" s="197" t="s">
        <v>172</v>
      </c>
      <c r="N183" s="278">
        <v>1.0149999999999999</v>
      </c>
      <c r="O183" s="277">
        <v>0.30449999999999994</v>
      </c>
      <c r="P183" s="185">
        <v>28.132999999999999</v>
      </c>
      <c r="Q183" s="183">
        <v>32.591663301676505</v>
      </c>
      <c r="R183" s="841">
        <v>42.019349420052905</v>
      </c>
      <c r="S183" s="861"/>
      <c r="T183" s="861"/>
      <c r="U183" s="1017"/>
      <c r="V183" s="216">
        <v>0</v>
      </c>
      <c r="W183" s="216">
        <f t="shared" si="8"/>
        <v>0</v>
      </c>
      <c r="X183" s="638"/>
      <c r="Y183" s="638"/>
      <c r="Z183" s="638"/>
      <c r="AA183" s="638"/>
      <c r="AB183" s="638"/>
      <c r="AC183" s="638"/>
      <c r="AD183" s="638"/>
      <c r="AE183" s="638"/>
      <c r="AF183" s="638"/>
      <c r="AG183" s="638"/>
      <c r="AH183" s="638"/>
      <c r="AI183" s="638"/>
      <c r="AJ183" s="638"/>
      <c r="AK183" s="638"/>
      <c r="AL183" s="638"/>
      <c r="AM183" s="727"/>
    </row>
    <row r="184" spans="1:39" s="146" customFormat="1" ht="12.75" customHeight="1">
      <c r="A184" s="894"/>
      <c r="B184" s="988"/>
      <c r="C184" s="1179"/>
      <c r="D184" s="1181"/>
      <c r="E184" s="1011"/>
      <c r="F184" s="1021"/>
      <c r="G184" s="1022"/>
      <c r="H184" s="1023"/>
      <c r="I184" s="995"/>
      <c r="J184" s="996"/>
      <c r="K184" s="997"/>
      <c r="L184" s="729" t="s">
        <v>176</v>
      </c>
      <c r="M184" s="206" t="s">
        <v>121</v>
      </c>
      <c r="N184" s="683">
        <v>1.1599999999999999</v>
      </c>
      <c r="O184" s="207">
        <v>0.34799999999999998</v>
      </c>
      <c r="P184" s="684">
        <v>3.5</v>
      </c>
      <c r="Q184" s="208">
        <v>4.6339406820000004</v>
      </c>
      <c r="R184" s="861"/>
      <c r="S184" s="861"/>
      <c r="T184" s="861"/>
      <c r="U184" s="1017"/>
      <c r="V184" s="216">
        <v>0</v>
      </c>
      <c r="W184" s="216">
        <f t="shared" si="8"/>
        <v>0</v>
      </c>
      <c r="X184" s="638"/>
      <c r="Y184" s="638"/>
      <c r="Z184" s="638"/>
      <c r="AA184" s="638"/>
      <c r="AB184" s="638"/>
      <c r="AC184" s="638"/>
      <c r="AD184" s="638"/>
      <c r="AE184" s="638"/>
      <c r="AF184" s="638"/>
      <c r="AG184" s="638"/>
      <c r="AH184" s="638"/>
      <c r="AI184" s="638"/>
      <c r="AJ184" s="638"/>
      <c r="AK184" s="638"/>
      <c r="AL184" s="638"/>
      <c r="AM184" s="727"/>
    </row>
    <row r="185" spans="1:39" s="146" customFormat="1" ht="12.75" customHeight="1">
      <c r="A185" s="844"/>
      <c r="B185" s="817"/>
      <c r="C185" s="1179"/>
      <c r="D185" s="1182"/>
      <c r="E185" s="850"/>
      <c r="F185" s="1024"/>
      <c r="G185" s="1025"/>
      <c r="H185" s="1026"/>
      <c r="I185" s="873"/>
      <c r="J185" s="874"/>
      <c r="K185" s="875"/>
      <c r="L185" s="730" t="s">
        <v>178</v>
      </c>
      <c r="M185" s="647" t="s">
        <v>172</v>
      </c>
      <c r="N185" s="731">
        <v>3.5999999999999997E-2</v>
      </c>
      <c r="O185" s="732">
        <v>1.0799999999999999E-2</v>
      </c>
      <c r="P185" s="725">
        <v>116.667</v>
      </c>
      <c r="Q185" s="279">
        <v>4.7937454363764012</v>
      </c>
      <c r="R185" s="842"/>
      <c r="S185" s="842"/>
      <c r="T185" s="842"/>
      <c r="U185" s="863"/>
      <c r="V185" s="216">
        <v>0</v>
      </c>
      <c r="W185" s="216">
        <f t="shared" si="8"/>
        <v>0</v>
      </c>
      <c r="X185" s="638"/>
      <c r="Y185" s="638"/>
      <c r="Z185" s="638"/>
      <c r="AA185" s="638"/>
      <c r="AB185" s="638"/>
      <c r="AC185" s="638"/>
      <c r="AD185" s="638"/>
      <c r="AE185" s="638"/>
      <c r="AF185" s="638"/>
      <c r="AG185" s="638"/>
      <c r="AH185" s="638"/>
      <c r="AI185" s="638"/>
      <c r="AJ185" s="638"/>
      <c r="AK185" s="638"/>
      <c r="AL185" s="638"/>
      <c r="AM185" s="638"/>
    </row>
    <row r="186" spans="1:39" s="145" customFormat="1" ht="20.25" customHeight="1">
      <c r="A186" s="533"/>
      <c r="B186" s="615"/>
      <c r="C186" s="741" t="s">
        <v>387</v>
      </c>
      <c r="D186" s="616"/>
      <c r="E186" s="615"/>
      <c r="F186" s="615"/>
      <c r="G186" s="614"/>
      <c r="H186" s="614"/>
      <c r="I186" s="615"/>
      <c r="J186" s="615"/>
      <c r="K186" s="615"/>
      <c r="L186" s="534"/>
      <c r="M186" s="615"/>
      <c r="N186" s="615"/>
      <c r="O186" s="615"/>
      <c r="P186" s="615"/>
      <c r="Q186" s="615"/>
      <c r="R186" s="615"/>
      <c r="S186" s="615"/>
      <c r="T186" s="615"/>
      <c r="U186" s="535"/>
      <c r="V186" s="216">
        <v>0</v>
      </c>
      <c r="W186" s="216">
        <f t="shared" si="8"/>
        <v>0</v>
      </c>
      <c r="X186" s="588">
        <f>SUM(W186:W228)/$W$182</f>
        <v>412.73856821356708</v>
      </c>
      <c r="Y186" s="167"/>
      <c r="Z186" s="167"/>
      <c r="AA186" s="167"/>
      <c r="AB186" s="492"/>
      <c r="AC186" s="492"/>
    </row>
    <row r="187" spans="1:39" s="189" customFormat="1" ht="20.25" customHeight="1">
      <c r="A187" s="964">
        <v>1</v>
      </c>
      <c r="B187" s="966" t="s">
        <v>232</v>
      </c>
      <c r="C187" s="1176" t="s">
        <v>234</v>
      </c>
      <c r="D187" s="1177" t="s">
        <v>205</v>
      </c>
      <c r="E187" s="993">
        <v>26.234000000000002</v>
      </c>
      <c r="F187" s="854">
        <v>3.68</v>
      </c>
      <c r="G187" s="854"/>
      <c r="H187" s="854"/>
      <c r="I187" s="987">
        <v>0</v>
      </c>
      <c r="J187" s="987"/>
      <c r="K187" s="987"/>
      <c r="L187" s="481"/>
      <c r="M187" s="309"/>
      <c r="N187" s="309"/>
      <c r="O187" s="309"/>
      <c r="P187" s="309"/>
      <c r="Q187" s="310"/>
      <c r="R187" s="985">
        <v>8.6001600000000007</v>
      </c>
      <c r="S187" s="985">
        <v>8.6001600000000007</v>
      </c>
      <c r="T187" s="985">
        <v>225.61659744000002</v>
      </c>
      <c r="U187" s="835"/>
      <c r="V187" s="216">
        <v>11.420472186429215</v>
      </c>
      <c r="W187" s="216">
        <f t="shared" si="8"/>
        <v>299.60466733878405</v>
      </c>
    </row>
    <row r="188" spans="1:39" s="189" customFormat="1" ht="20.25" customHeight="1">
      <c r="A188" s="965"/>
      <c r="B188" s="967"/>
      <c r="C188" s="1176"/>
      <c r="D188" s="1177"/>
      <c r="E188" s="994"/>
      <c r="F188" s="854">
        <v>8.6001600000000007</v>
      </c>
      <c r="G188" s="854"/>
      <c r="H188" s="854"/>
      <c r="I188" s="987">
        <v>0</v>
      </c>
      <c r="J188" s="987"/>
      <c r="K188" s="987"/>
      <c r="L188" s="482"/>
      <c r="M188" s="311"/>
      <c r="N188" s="311"/>
      <c r="O188" s="311"/>
      <c r="P188" s="311"/>
      <c r="Q188" s="312"/>
      <c r="R188" s="986"/>
      <c r="S188" s="986"/>
      <c r="T188" s="986"/>
      <c r="U188" s="836"/>
      <c r="V188" s="216">
        <v>0</v>
      </c>
      <c r="W188" s="216">
        <f t="shared" si="8"/>
        <v>0</v>
      </c>
    </row>
    <row r="189" spans="1:39" s="314" customFormat="1" ht="12.75" customHeight="1">
      <c r="A189" s="843">
        <f>+A187+1</f>
        <v>2</v>
      </c>
      <c r="B189" s="816" t="s">
        <v>173</v>
      </c>
      <c r="C189" s="1170" t="s">
        <v>206</v>
      </c>
      <c r="D189" s="1173" t="s">
        <v>205</v>
      </c>
      <c r="E189" s="841">
        <v>26.234000000000002</v>
      </c>
      <c r="F189" s="867">
        <v>2.78</v>
      </c>
      <c r="G189" s="868"/>
      <c r="H189" s="869"/>
      <c r="I189" s="867">
        <v>0.34</v>
      </c>
      <c r="J189" s="868"/>
      <c r="K189" s="869"/>
      <c r="L189" s="483"/>
      <c r="M189" s="162"/>
      <c r="N189" s="313"/>
      <c r="O189" s="545"/>
      <c r="P189" s="545"/>
      <c r="Q189" s="605"/>
      <c r="R189" s="530">
        <v>7.5926153999999997</v>
      </c>
      <c r="S189" s="841">
        <v>46.68321215688826</v>
      </c>
      <c r="T189" s="841">
        <v>1224.6873877238068</v>
      </c>
      <c r="U189" s="876">
        <v>1025.5027153202068</v>
      </c>
      <c r="V189" s="216">
        <v>61.992372933865944</v>
      </c>
      <c r="W189" s="216">
        <f t="shared" si="8"/>
        <v>1626.3079115470393</v>
      </c>
    </row>
    <row r="190" spans="1:39" s="314" customFormat="1" ht="12.75">
      <c r="A190" s="894"/>
      <c r="B190" s="988"/>
      <c r="C190" s="1171"/>
      <c r="D190" s="1174"/>
      <c r="E190" s="861"/>
      <c r="F190" s="870">
        <v>6.4968599999999999</v>
      </c>
      <c r="G190" s="871"/>
      <c r="H190" s="872"/>
      <c r="I190" s="870">
        <v>1.0957554</v>
      </c>
      <c r="J190" s="871"/>
      <c r="K190" s="872"/>
      <c r="L190" s="196" t="s">
        <v>174</v>
      </c>
      <c r="M190" s="197" t="s">
        <v>175</v>
      </c>
      <c r="N190" s="315">
        <v>1.02</v>
      </c>
      <c r="O190" s="198">
        <v>26.758680000000002</v>
      </c>
      <c r="P190" s="186">
        <v>28.132999999999999</v>
      </c>
      <c r="Q190" s="199">
        <v>32.75221336720201</v>
      </c>
      <c r="R190" s="841">
        <v>39.09059675688826</v>
      </c>
      <c r="S190" s="861"/>
      <c r="T190" s="861"/>
      <c r="U190" s="877"/>
      <c r="V190" s="216">
        <v>0</v>
      </c>
      <c r="W190" s="216">
        <f t="shared" si="8"/>
        <v>0</v>
      </c>
    </row>
    <row r="191" spans="1:39" s="314" customFormat="1" ht="12.75" customHeight="1">
      <c r="A191" s="894"/>
      <c r="B191" s="988"/>
      <c r="C191" s="1171"/>
      <c r="D191" s="1174"/>
      <c r="E191" s="861"/>
      <c r="F191" s="995"/>
      <c r="G191" s="996"/>
      <c r="H191" s="997"/>
      <c r="I191" s="995"/>
      <c r="J191" s="996"/>
      <c r="K191" s="997"/>
      <c r="L191" s="205" t="s">
        <v>176</v>
      </c>
      <c r="M191" s="206" t="s">
        <v>177</v>
      </c>
      <c r="N191" s="316">
        <v>1.17</v>
      </c>
      <c r="O191" s="207">
        <v>30.69378</v>
      </c>
      <c r="P191" s="186">
        <v>3.5</v>
      </c>
      <c r="Q191" s="208">
        <v>4.6738884465000003</v>
      </c>
      <c r="R191" s="861"/>
      <c r="S191" s="861"/>
      <c r="T191" s="861"/>
      <c r="U191" s="877"/>
      <c r="V191" s="216">
        <v>0</v>
      </c>
      <c r="W191" s="216">
        <f t="shared" si="8"/>
        <v>0</v>
      </c>
    </row>
    <row r="192" spans="1:39" s="314" customFormat="1" ht="13.5" customHeight="1">
      <c r="A192" s="844"/>
      <c r="B192" s="817"/>
      <c r="C192" s="1172"/>
      <c r="D192" s="1175"/>
      <c r="E192" s="842"/>
      <c r="F192" s="873"/>
      <c r="G192" s="874"/>
      <c r="H192" s="875"/>
      <c r="I192" s="873"/>
      <c r="J192" s="874"/>
      <c r="K192" s="875"/>
      <c r="L192" s="209" t="s">
        <v>178</v>
      </c>
      <c r="M192" s="200" t="s">
        <v>175</v>
      </c>
      <c r="N192" s="317">
        <v>1.2500000000000001E-2</v>
      </c>
      <c r="O192" s="202">
        <v>0.32792500000000002</v>
      </c>
      <c r="P192" s="295">
        <v>116.667</v>
      </c>
      <c r="Q192" s="204">
        <v>1.6644949431862504</v>
      </c>
      <c r="R192" s="842"/>
      <c r="S192" s="842"/>
      <c r="T192" s="842"/>
      <c r="U192" s="878"/>
      <c r="V192" s="216">
        <v>0</v>
      </c>
      <c r="W192" s="216">
        <f t="shared" si="8"/>
        <v>0</v>
      </c>
    </row>
    <row r="193" spans="1:34" s="498" customFormat="1" ht="18" customHeight="1">
      <c r="A193" s="964">
        <f>+A189+1</f>
        <v>3</v>
      </c>
      <c r="B193" s="966" t="s">
        <v>249</v>
      </c>
      <c r="C193" s="1167" t="s">
        <v>250</v>
      </c>
      <c r="D193" s="1169" t="s">
        <v>207</v>
      </c>
      <c r="E193" s="972">
        <v>47.221200000000003</v>
      </c>
      <c r="F193" s="974">
        <v>0.4</v>
      </c>
      <c r="G193" s="975"/>
      <c r="H193" s="976"/>
      <c r="I193" s="974">
        <v>0.75</v>
      </c>
      <c r="J193" s="975"/>
      <c r="K193" s="976"/>
      <c r="L193" s="499"/>
      <c r="M193" s="324"/>
      <c r="N193" s="325"/>
      <c r="O193" s="325"/>
      <c r="P193" s="500"/>
      <c r="Q193" s="501"/>
      <c r="R193" s="882">
        <v>3.3519075000000003</v>
      </c>
      <c r="S193" s="882">
        <v>3.3519075000000003</v>
      </c>
      <c r="T193" s="882">
        <v>158.28109443900001</v>
      </c>
      <c r="U193" s="1012"/>
      <c r="V193" s="216">
        <v>4.4511225808861097</v>
      </c>
      <c r="W193" s="216">
        <f t="shared" si="8"/>
        <v>210.18734961653917</v>
      </c>
    </row>
    <row r="194" spans="1:34" s="498" customFormat="1" ht="18" customHeight="1">
      <c r="A194" s="965"/>
      <c r="B194" s="967"/>
      <c r="C194" s="1168"/>
      <c r="D194" s="1169"/>
      <c r="E194" s="973"/>
      <c r="F194" s="851">
        <v>0.93480000000000008</v>
      </c>
      <c r="G194" s="852"/>
      <c r="H194" s="853"/>
      <c r="I194" s="854">
        <v>2.4171075000000002</v>
      </c>
      <c r="J194" s="854"/>
      <c r="K194" s="854"/>
      <c r="L194" s="502"/>
      <c r="M194" s="326"/>
      <c r="N194" s="327"/>
      <c r="O194" s="327"/>
      <c r="P194" s="323"/>
      <c r="Q194" s="503"/>
      <c r="R194" s="883"/>
      <c r="S194" s="883"/>
      <c r="T194" s="883"/>
      <c r="U194" s="1013"/>
      <c r="V194" s="216">
        <v>0</v>
      </c>
      <c r="W194" s="216">
        <f t="shared" si="8"/>
        <v>0</v>
      </c>
    </row>
    <row r="195" spans="1:34" s="556" customFormat="1" ht="14.25" customHeight="1">
      <c r="A195" s="843">
        <f>+A193+1</f>
        <v>4</v>
      </c>
      <c r="B195" s="816" t="s">
        <v>179</v>
      </c>
      <c r="C195" s="1000" t="s">
        <v>210</v>
      </c>
      <c r="D195" s="1001" t="s">
        <v>209</v>
      </c>
      <c r="E195" s="1001">
        <v>2407.3199999999997</v>
      </c>
      <c r="F195" s="941">
        <v>1.4800000000000001E-2</v>
      </c>
      <c r="G195" s="942"/>
      <c r="H195" s="943"/>
      <c r="I195" s="867">
        <v>4.9800000000000009E-3</v>
      </c>
      <c r="J195" s="868"/>
      <c r="K195" s="869"/>
      <c r="L195" s="483"/>
      <c r="M195" s="162"/>
      <c r="N195" s="313"/>
      <c r="O195" s="545"/>
      <c r="P195" s="611"/>
      <c r="Q195" s="605"/>
      <c r="R195" s="603">
        <v>5.0637193800000008E-2</v>
      </c>
      <c r="S195" s="837">
        <v>0.48744169176666663</v>
      </c>
      <c r="T195" s="837">
        <v>1173.4281334237319</v>
      </c>
      <c r="U195" s="889">
        <v>1051.5282040451159</v>
      </c>
      <c r="V195" s="216">
        <v>0.6472919437925827</v>
      </c>
      <c r="W195" s="216">
        <f t="shared" si="8"/>
        <v>1558.2388421307601</v>
      </c>
      <c r="X195" s="148"/>
      <c r="Y195" s="148"/>
      <c r="Z195" s="148"/>
      <c r="AA195" s="148"/>
      <c r="AB195" s="557"/>
      <c r="AC195" s="557"/>
      <c r="AD195" s="557"/>
      <c r="AE195" s="557"/>
      <c r="AF195" s="557"/>
      <c r="AG195" s="557"/>
      <c r="AH195" s="557"/>
    </row>
    <row r="196" spans="1:34" s="556" customFormat="1" ht="14.25" customHeight="1">
      <c r="A196" s="894"/>
      <c r="B196" s="988"/>
      <c r="C196" s="1000"/>
      <c r="D196" s="1001"/>
      <c r="E196" s="1001"/>
      <c r="F196" s="837">
        <v>3.4587600000000003E-2</v>
      </c>
      <c r="G196" s="837"/>
      <c r="H196" s="837"/>
      <c r="I196" s="837">
        <v>1.6049593800000005E-2</v>
      </c>
      <c r="J196" s="837"/>
      <c r="K196" s="837"/>
      <c r="L196" s="196" t="s">
        <v>180</v>
      </c>
      <c r="M196" s="197" t="s">
        <v>123</v>
      </c>
      <c r="N196" s="315">
        <v>1</v>
      </c>
      <c r="O196" s="198">
        <v>2407.3199999999997</v>
      </c>
      <c r="P196" s="185">
        <v>0.37870370370370365</v>
      </c>
      <c r="Q196" s="199">
        <v>0.43223903916666667</v>
      </c>
      <c r="R196" s="837">
        <v>0.43680449796666665</v>
      </c>
      <c r="S196" s="837"/>
      <c r="T196" s="837"/>
      <c r="U196" s="889"/>
      <c r="V196" s="216">
        <v>0</v>
      </c>
      <c r="W196" s="216">
        <f t="shared" si="8"/>
        <v>0</v>
      </c>
      <c r="X196" s="148"/>
      <c r="Y196" s="148"/>
      <c r="Z196" s="148"/>
      <c r="AA196" s="148"/>
      <c r="AB196" s="557"/>
      <c r="AC196" s="557"/>
      <c r="AD196" s="557"/>
      <c r="AE196" s="557"/>
      <c r="AF196" s="557"/>
      <c r="AG196" s="557"/>
      <c r="AH196" s="557"/>
    </row>
    <row r="197" spans="1:34" s="556" customFormat="1" ht="13.5" customHeight="1">
      <c r="A197" s="844"/>
      <c r="B197" s="817"/>
      <c r="C197" s="1000"/>
      <c r="D197" s="1001"/>
      <c r="E197" s="1001"/>
      <c r="F197" s="837"/>
      <c r="G197" s="837"/>
      <c r="H197" s="837"/>
      <c r="I197" s="837"/>
      <c r="J197" s="837"/>
      <c r="K197" s="837"/>
      <c r="L197" s="205" t="s">
        <v>181</v>
      </c>
      <c r="M197" s="206" t="s">
        <v>123</v>
      </c>
      <c r="N197" s="316">
        <v>4.0000000000000001E-3</v>
      </c>
      <c r="O197" s="186">
        <v>9.6292799999999996</v>
      </c>
      <c r="P197" s="318">
        <v>1</v>
      </c>
      <c r="Q197" s="319">
        <v>4.5654588000000008E-3</v>
      </c>
      <c r="R197" s="837"/>
      <c r="S197" s="837"/>
      <c r="T197" s="837"/>
      <c r="U197" s="889"/>
      <c r="V197" s="216">
        <v>0</v>
      </c>
      <c r="W197" s="216">
        <f t="shared" si="8"/>
        <v>0</v>
      </c>
      <c r="X197" s="148"/>
      <c r="Y197" s="148"/>
      <c r="Z197" s="148"/>
      <c r="AA197" s="148"/>
      <c r="AB197" s="557"/>
      <c r="AC197" s="557"/>
      <c r="AD197" s="557"/>
      <c r="AE197" s="557"/>
      <c r="AF197" s="557"/>
      <c r="AG197" s="557"/>
      <c r="AH197" s="557"/>
    </row>
    <row r="198" spans="1:34" s="320" customFormat="1" ht="14.25" customHeight="1">
      <c r="A198" s="843">
        <f>+A195+1</f>
        <v>5</v>
      </c>
      <c r="B198" s="816" t="s">
        <v>179</v>
      </c>
      <c r="C198" s="1164" t="s">
        <v>236</v>
      </c>
      <c r="D198" s="847" t="s">
        <v>209</v>
      </c>
      <c r="E198" s="1002">
        <v>337.5</v>
      </c>
      <c r="F198" s="941">
        <v>1.4800000000000001E-2</v>
      </c>
      <c r="G198" s="942"/>
      <c r="H198" s="943"/>
      <c r="I198" s="1005">
        <v>4.9800000000000009E-3</v>
      </c>
      <c r="J198" s="1006"/>
      <c r="K198" s="1007"/>
      <c r="L198" s="483"/>
      <c r="M198" s="162"/>
      <c r="N198" s="313"/>
      <c r="O198" s="545"/>
      <c r="P198" s="545"/>
      <c r="Q198" s="605"/>
      <c r="R198" s="603">
        <v>5.0637193800000008E-2</v>
      </c>
      <c r="S198" s="837">
        <v>0.63121289301960015</v>
      </c>
      <c r="T198" s="837">
        <v>213.03435139411505</v>
      </c>
      <c r="U198" s="889">
        <v>195.94429848661505</v>
      </c>
      <c r="V198" s="216">
        <v>0.83821106682269431</v>
      </c>
      <c r="W198" s="216">
        <f t="shared" si="8"/>
        <v>282.89623505265934</v>
      </c>
      <c r="X198" s="148"/>
      <c r="Y198" s="148"/>
      <c r="Z198" s="148"/>
      <c r="AA198" s="148"/>
      <c r="AB198" s="148"/>
      <c r="AC198" s="148"/>
      <c r="AD198" s="148"/>
      <c r="AE198" s="148"/>
      <c r="AF198" s="148"/>
    </row>
    <row r="199" spans="1:34" s="320" customFormat="1" ht="13.5" customHeight="1">
      <c r="A199" s="894"/>
      <c r="B199" s="988"/>
      <c r="C199" s="1165"/>
      <c r="D199" s="946"/>
      <c r="E199" s="1003"/>
      <c r="F199" s="837">
        <v>3.4587600000000003E-2</v>
      </c>
      <c r="G199" s="837"/>
      <c r="H199" s="837"/>
      <c r="I199" s="837">
        <v>1.6049593800000005E-2</v>
      </c>
      <c r="J199" s="837"/>
      <c r="K199" s="837"/>
      <c r="L199" s="196" t="s">
        <v>184</v>
      </c>
      <c r="M199" s="197" t="s">
        <v>123</v>
      </c>
      <c r="N199" s="315">
        <v>1</v>
      </c>
      <c r="O199" s="198">
        <v>337.5</v>
      </c>
      <c r="P199" s="185">
        <v>0.5</v>
      </c>
      <c r="Q199" s="199">
        <v>0.57068235000000012</v>
      </c>
      <c r="R199" s="837">
        <v>0.58057569921960017</v>
      </c>
      <c r="S199" s="837"/>
      <c r="T199" s="837"/>
      <c r="U199" s="889"/>
      <c r="V199" s="216">
        <v>0</v>
      </c>
      <c r="W199" s="216">
        <f t="shared" si="8"/>
        <v>0</v>
      </c>
      <c r="X199" s="148"/>
      <c r="Y199" s="148"/>
      <c r="Z199" s="148"/>
      <c r="AA199" s="148"/>
      <c r="AB199" s="148"/>
      <c r="AC199" s="148"/>
      <c r="AD199" s="148"/>
      <c r="AE199" s="148"/>
      <c r="AF199" s="148"/>
    </row>
    <row r="200" spans="1:34" s="320" customFormat="1" ht="13.5" customHeight="1">
      <c r="A200" s="894"/>
      <c r="B200" s="988"/>
      <c r="C200" s="1165"/>
      <c r="D200" s="946"/>
      <c r="E200" s="1003"/>
      <c r="F200" s="837"/>
      <c r="G200" s="837"/>
      <c r="H200" s="837"/>
      <c r="I200" s="837"/>
      <c r="J200" s="837"/>
      <c r="K200" s="837"/>
      <c r="L200" s="205" t="s">
        <v>181</v>
      </c>
      <c r="M200" s="206" t="s">
        <v>123</v>
      </c>
      <c r="N200" s="316">
        <v>4.0000000000000001E-3</v>
      </c>
      <c r="O200" s="207">
        <v>1.35</v>
      </c>
      <c r="P200" s="186">
        <v>1</v>
      </c>
      <c r="Q200" s="319">
        <v>4.5654588000000008E-3</v>
      </c>
      <c r="R200" s="837"/>
      <c r="S200" s="837"/>
      <c r="T200" s="837"/>
      <c r="U200" s="889"/>
      <c r="V200" s="216">
        <v>0</v>
      </c>
      <c r="W200" s="216">
        <f t="shared" si="8"/>
        <v>0</v>
      </c>
      <c r="X200" s="148"/>
      <c r="Y200" s="148"/>
      <c r="Z200" s="148"/>
      <c r="AA200" s="148"/>
      <c r="AB200" s="148"/>
      <c r="AC200" s="148"/>
      <c r="AD200" s="148"/>
      <c r="AE200" s="148"/>
      <c r="AF200" s="148"/>
    </row>
    <row r="201" spans="1:34" s="320" customFormat="1" ht="13.5" customHeight="1">
      <c r="A201" s="844"/>
      <c r="B201" s="817"/>
      <c r="C201" s="1166"/>
      <c r="D201" s="848"/>
      <c r="E201" s="1004"/>
      <c r="F201" s="837"/>
      <c r="G201" s="837"/>
      <c r="H201" s="837"/>
      <c r="I201" s="837"/>
      <c r="J201" s="837"/>
      <c r="K201" s="837"/>
      <c r="L201" s="209" t="s">
        <v>237</v>
      </c>
      <c r="M201" s="200" t="s">
        <v>123</v>
      </c>
      <c r="N201" s="317">
        <v>4.0000000000000001E-3</v>
      </c>
      <c r="O201" s="202">
        <v>1.35</v>
      </c>
      <c r="P201" s="318">
        <v>1.167</v>
      </c>
      <c r="Q201" s="204">
        <v>5.3278904196000015E-3</v>
      </c>
      <c r="R201" s="837"/>
      <c r="S201" s="837"/>
      <c r="T201" s="837"/>
      <c r="U201" s="889"/>
      <c r="V201" s="216">
        <v>0</v>
      </c>
      <c r="W201" s="216">
        <f t="shared" ref="W201:W228" si="9">+V201*E201</f>
        <v>0</v>
      </c>
      <c r="X201" s="148"/>
      <c r="Y201" s="148"/>
      <c r="Z201" s="148"/>
      <c r="AA201" s="148"/>
      <c r="AB201" s="148"/>
      <c r="AC201" s="148"/>
      <c r="AD201" s="148"/>
      <c r="AE201" s="148"/>
      <c r="AF201" s="148"/>
    </row>
    <row r="202" spans="1:34" s="320" customFormat="1" ht="14.25" customHeight="1">
      <c r="A202" s="843">
        <f>+A198+1</f>
        <v>6</v>
      </c>
      <c r="B202" s="816" t="s">
        <v>179</v>
      </c>
      <c r="C202" s="1158" t="s">
        <v>211</v>
      </c>
      <c r="D202" s="1160" t="s">
        <v>209</v>
      </c>
      <c r="E202" s="1001">
        <v>77.98</v>
      </c>
      <c r="F202" s="941">
        <v>1.4800000000000001E-2</v>
      </c>
      <c r="G202" s="942"/>
      <c r="H202" s="943"/>
      <c r="I202" s="867">
        <v>4.9800000000000009E-3</v>
      </c>
      <c r="J202" s="868"/>
      <c r="K202" s="869"/>
      <c r="L202" s="483" t="s">
        <v>188</v>
      </c>
      <c r="M202" s="162"/>
      <c r="N202" s="313"/>
      <c r="O202" s="545"/>
      <c r="P202" s="545"/>
      <c r="Q202" s="605"/>
      <c r="R202" s="603">
        <v>5.0637193800000008E-2</v>
      </c>
      <c r="S202" s="837">
        <v>0.56881676760000011</v>
      </c>
      <c r="T202" s="837">
        <v>44.356331537448014</v>
      </c>
      <c r="U202" s="889">
        <v>40.407643164924011</v>
      </c>
      <c r="V202" s="216">
        <v>0.75535293221874611</v>
      </c>
      <c r="W202" s="216">
        <f t="shared" si="9"/>
        <v>58.902421654417822</v>
      </c>
      <c r="X202" s="148"/>
      <c r="Y202" s="148"/>
      <c r="Z202" s="148"/>
      <c r="AA202" s="148"/>
      <c r="AB202" s="148"/>
      <c r="AC202" s="148"/>
      <c r="AD202" s="148"/>
    </row>
    <row r="203" spans="1:34" s="320" customFormat="1" ht="14.25" customHeight="1">
      <c r="A203" s="894"/>
      <c r="B203" s="988"/>
      <c r="C203" s="1162"/>
      <c r="D203" s="1163"/>
      <c r="E203" s="1001"/>
      <c r="F203" s="837">
        <v>3.4587600000000003E-2</v>
      </c>
      <c r="G203" s="837"/>
      <c r="H203" s="837"/>
      <c r="I203" s="837">
        <v>1.6049593800000005E-2</v>
      </c>
      <c r="J203" s="837"/>
      <c r="K203" s="837"/>
      <c r="L203" s="196" t="s">
        <v>180</v>
      </c>
      <c r="M203" s="197" t="s">
        <v>123</v>
      </c>
      <c r="N203" s="315">
        <v>1</v>
      </c>
      <c r="O203" s="198">
        <v>77.98</v>
      </c>
      <c r="P203" s="185">
        <v>0.45</v>
      </c>
      <c r="Q203" s="199">
        <v>0.51361411500000009</v>
      </c>
      <c r="R203" s="837">
        <v>0.51817957380000013</v>
      </c>
      <c r="S203" s="837"/>
      <c r="T203" s="837"/>
      <c r="U203" s="889"/>
      <c r="V203" s="216">
        <v>0</v>
      </c>
      <c r="W203" s="216">
        <f t="shared" si="9"/>
        <v>0</v>
      </c>
      <c r="X203" s="148"/>
      <c r="Y203" s="148"/>
      <c r="Z203" s="148"/>
      <c r="AA203" s="148"/>
      <c r="AB203" s="148"/>
      <c r="AC203" s="148"/>
      <c r="AD203" s="148"/>
    </row>
    <row r="204" spans="1:34" s="320" customFormat="1" ht="13.5" customHeight="1">
      <c r="A204" s="844"/>
      <c r="B204" s="817"/>
      <c r="C204" s="1159"/>
      <c r="D204" s="1161"/>
      <c r="E204" s="1001"/>
      <c r="F204" s="837"/>
      <c r="G204" s="837"/>
      <c r="H204" s="837"/>
      <c r="I204" s="837"/>
      <c r="J204" s="837"/>
      <c r="K204" s="837"/>
      <c r="L204" s="421" t="s">
        <v>181</v>
      </c>
      <c r="M204" s="200" t="s">
        <v>123</v>
      </c>
      <c r="N204" s="317">
        <v>4.0000000000000001E-3</v>
      </c>
      <c r="O204" s="202">
        <v>0.31192000000000003</v>
      </c>
      <c r="P204" s="203">
        <v>1</v>
      </c>
      <c r="Q204" s="484">
        <v>4.5654588000000008E-3</v>
      </c>
      <c r="R204" s="837"/>
      <c r="S204" s="837"/>
      <c r="T204" s="837"/>
      <c r="U204" s="889"/>
      <c r="V204" s="216">
        <v>0</v>
      </c>
      <c r="W204" s="216">
        <f t="shared" si="9"/>
        <v>0</v>
      </c>
      <c r="X204" s="148"/>
      <c r="Y204" s="148"/>
      <c r="Z204" s="148"/>
      <c r="AA204" s="148"/>
      <c r="AB204" s="148"/>
      <c r="AC204" s="148"/>
      <c r="AD204" s="148"/>
    </row>
    <row r="205" spans="1:34" s="188" customFormat="1" ht="15" customHeight="1">
      <c r="A205" s="843">
        <f>+A202+1</f>
        <v>7</v>
      </c>
      <c r="B205" s="856" t="s">
        <v>182</v>
      </c>
      <c r="C205" s="1158" t="s">
        <v>212</v>
      </c>
      <c r="D205" s="1160" t="s">
        <v>209</v>
      </c>
      <c r="E205" s="1010">
        <v>8.02</v>
      </c>
      <c r="F205" s="884"/>
      <c r="G205" s="884"/>
      <c r="H205" s="884"/>
      <c r="I205" s="888"/>
      <c r="J205" s="888"/>
      <c r="K205" s="888"/>
      <c r="L205" s="485"/>
      <c r="M205" s="321"/>
      <c r="N205" s="321"/>
      <c r="O205" s="321"/>
      <c r="P205" s="321"/>
      <c r="Q205" s="322"/>
      <c r="R205" s="607"/>
      <c r="S205" s="855">
        <v>1.2824322471910117</v>
      </c>
      <c r="T205" s="855">
        <v>10.285106622471913</v>
      </c>
      <c r="U205" s="944">
        <v>10.285106622471913</v>
      </c>
      <c r="V205" s="216">
        <v>1.7029894571757809</v>
      </c>
      <c r="W205" s="216">
        <f t="shared" si="9"/>
        <v>13.657975446549761</v>
      </c>
    </row>
    <row r="206" spans="1:34" s="188" customFormat="1" ht="13.5" customHeight="1">
      <c r="A206" s="844"/>
      <c r="B206" s="856"/>
      <c r="C206" s="1159"/>
      <c r="D206" s="1161"/>
      <c r="E206" s="1010"/>
      <c r="F206" s="884"/>
      <c r="G206" s="884"/>
      <c r="H206" s="884"/>
      <c r="I206" s="888"/>
      <c r="J206" s="888"/>
      <c r="K206" s="888"/>
      <c r="L206" s="193" t="s">
        <v>183</v>
      </c>
      <c r="M206" s="190" t="s">
        <v>123</v>
      </c>
      <c r="N206" s="276">
        <v>1</v>
      </c>
      <c r="O206" s="191">
        <v>8.02</v>
      </c>
      <c r="P206" s="187">
        <v>1.1235955056179776</v>
      </c>
      <c r="Q206" s="192">
        <v>1.2824322471910117</v>
      </c>
      <c r="R206" s="607">
        <v>1.2824322471910117</v>
      </c>
      <c r="S206" s="855"/>
      <c r="T206" s="855"/>
      <c r="U206" s="944"/>
      <c r="V206" s="216">
        <v>0</v>
      </c>
      <c r="W206" s="216">
        <f t="shared" si="9"/>
        <v>0</v>
      </c>
    </row>
    <row r="207" spans="1:34" s="486" customFormat="1" ht="18" customHeight="1">
      <c r="A207" s="843">
        <f>+A205+1</f>
        <v>8</v>
      </c>
      <c r="B207" s="816" t="s">
        <v>198</v>
      </c>
      <c r="C207" s="1158" t="s">
        <v>213</v>
      </c>
      <c r="D207" s="847" t="s">
        <v>209</v>
      </c>
      <c r="E207" s="849">
        <v>100.8</v>
      </c>
      <c r="F207" s="885">
        <v>2.4799999999999999E-2</v>
      </c>
      <c r="G207" s="886"/>
      <c r="H207" s="887"/>
      <c r="I207" s="867">
        <v>1.4800000000000001E-2</v>
      </c>
      <c r="J207" s="868"/>
      <c r="K207" s="869"/>
      <c r="L207" s="449"/>
      <c r="M207" s="162"/>
      <c r="N207" s="545"/>
      <c r="O207" s="545"/>
      <c r="P207" s="545"/>
      <c r="Q207" s="605"/>
      <c r="R207" s="530">
        <v>0.10565518800000001</v>
      </c>
      <c r="S207" s="841">
        <v>0.64780342050000006</v>
      </c>
      <c r="T207" s="841">
        <v>65.298584786399999</v>
      </c>
      <c r="U207" s="862">
        <v>54.648541836000007</v>
      </c>
      <c r="V207" s="216">
        <v>0.86024224503892477</v>
      </c>
      <c r="W207" s="216">
        <f t="shared" si="9"/>
        <v>86.712418299923613</v>
      </c>
    </row>
    <row r="208" spans="1:34" s="486" customFormat="1" ht="18" customHeight="1">
      <c r="A208" s="844"/>
      <c r="B208" s="817"/>
      <c r="C208" s="1159"/>
      <c r="D208" s="848"/>
      <c r="E208" s="850"/>
      <c r="F208" s="879">
        <v>5.7957599999999998E-2</v>
      </c>
      <c r="G208" s="880"/>
      <c r="H208" s="881"/>
      <c r="I208" s="838">
        <v>4.7697588000000006E-2</v>
      </c>
      <c r="J208" s="839"/>
      <c r="K208" s="840"/>
      <c r="L208" s="193" t="s">
        <v>200</v>
      </c>
      <c r="M208" s="197" t="s">
        <v>123</v>
      </c>
      <c r="N208" s="210">
        <v>1</v>
      </c>
      <c r="O208" s="211">
        <v>100.8</v>
      </c>
      <c r="P208" s="278">
        <v>0.47499999999999998</v>
      </c>
      <c r="Q208" s="183">
        <v>0.5421482325000001</v>
      </c>
      <c r="R208" s="530">
        <v>0.5421482325000001</v>
      </c>
      <c r="S208" s="842"/>
      <c r="T208" s="842"/>
      <c r="U208" s="863"/>
      <c r="V208" s="216">
        <v>0</v>
      </c>
      <c r="W208" s="216">
        <f t="shared" si="9"/>
        <v>0</v>
      </c>
    </row>
    <row r="209" spans="1:35" s="145" customFormat="1" ht="21.75" hidden="1" customHeight="1">
      <c r="A209" s="533"/>
      <c r="B209" s="615"/>
      <c r="C209" s="538" t="s">
        <v>208</v>
      </c>
      <c r="E209" s="615"/>
      <c r="F209" s="615"/>
      <c r="G209" s="614"/>
      <c r="H209" s="614"/>
      <c r="I209" s="615"/>
      <c r="J209" s="615"/>
      <c r="K209" s="615"/>
      <c r="L209" s="534"/>
      <c r="M209" s="615"/>
      <c r="N209" s="615"/>
      <c r="O209" s="615"/>
      <c r="P209" s="615"/>
      <c r="Q209" s="615"/>
      <c r="R209" s="615"/>
      <c r="S209" s="615"/>
      <c r="T209" s="615"/>
      <c r="U209" s="535"/>
      <c r="V209" s="216">
        <v>0</v>
      </c>
      <c r="W209" s="216">
        <f t="shared" si="9"/>
        <v>0</v>
      </c>
    </row>
    <row r="210" spans="1:35" s="515" customFormat="1" ht="21" customHeight="1">
      <c r="A210" s="1114">
        <f>+A207+1</f>
        <v>9</v>
      </c>
      <c r="B210" s="1116" t="s">
        <v>204</v>
      </c>
      <c r="C210" s="845" t="s">
        <v>241</v>
      </c>
      <c r="D210" s="847" t="s">
        <v>214</v>
      </c>
      <c r="E210" s="899">
        <v>220</v>
      </c>
      <c r="F210" s="808">
        <v>0.27</v>
      </c>
      <c r="G210" s="809"/>
      <c r="H210" s="810"/>
      <c r="I210" s="808">
        <v>0.17</v>
      </c>
      <c r="J210" s="809"/>
      <c r="K210" s="810"/>
      <c r="L210" s="509"/>
      <c r="M210" s="510"/>
      <c r="N210" s="602"/>
      <c r="O210" s="602"/>
      <c r="P210" s="512"/>
      <c r="Q210" s="513"/>
      <c r="R210" s="514">
        <v>1.1788677000000001</v>
      </c>
      <c r="S210" s="787">
        <v>4.8506379399000004</v>
      </c>
      <c r="T210" s="787">
        <v>1067.1403467780001</v>
      </c>
      <c r="U210" s="890">
        <v>807.78945277800017</v>
      </c>
      <c r="V210" s="216">
        <v>6.4413424493342282</v>
      </c>
      <c r="W210" s="216">
        <f t="shared" si="9"/>
        <v>1417.0953388535302</v>
      </c>
      <c r="X210" s="146"/>
      <c r="Y210" s="146"/>
      <c r="Z210" s="146"/>
      <c r="AA210" s="146"/>
      <c r="AB210" s="146"/>
      <c r="AC210" s="146"/>
      <c r="AD210" s="146"/>
      <c r="AE210" s="146"/>
      <c r="AF210" s="146"/>
      <c r="AG210" s="146"/>
      <c r="AH210" s="146"/>
      <c r="AI210" s="146"/>
    </row>
    <row r="211" spans="1:35" s="515" customFormat="1" ht="21" customHeight="1">
      <c r="A211" s="1115"/>
      <c r="B211" s="1117"/>
      <c r="C211" s="846"/>
      <c r="D211" s="848"/>
      <c r="E211" s="900"/>
      <c r="F211" s="808">
        <v>0.63099000000000005</v>
      </c>
      <c r="G211" s="809"/>
      <c r="H211" s="810"/>
      <c r="I211" s="808">
        <v>0.54787770000000002</v>
      </c>
      <c r="J211" s="809"/>
      <c r="K211" s="810"/>
      <c r="L211" s="516" t="s">
        <v>340</v>
      </c>
      <c r="M211" s="517" t="s">
        <v>115</v>
      </c>
      <c r="N211" s="518">
        <v>1</v>
      </c>
      <c r="O211" s="519">
        <v>220</v>
      </c>
      <c r="P211" s="520">
        <v>3.2170000000000001</v>
      </c>
      <c r="Q211" s="521">
        <v>3.6717702399000007</v>
      </c>
      <c r="R211" s="600">
        <v>3.6717702399000007</v>
      </c>
      <c r="S211" s="789"/>
      <c r="T211" s="789"/>
      <c r="U211" s="891"/>
      <c r="V211" s="216">
        <v>0</v>
      </c>
      <c r="W211" s="216">
        <f t="shared" si="9"/>
        <v>0</v>
      </c>
      <c r="X211" s="146"/>
      <c r="Y211" s="146"/>
      <c r="Z211" s="146"/>
      <c r="AA211" s="146"/>
      <c r="AB211" s="146"/>
      <c r="AC211" s="146"/>
      <c r="AD211" s="146"/>
      <c r="AE211" s="146"/>
      <c r="AF211" s="146"/>
      <c r="AG211" s="146"/>
      <c r="AH211" s="146"/>
      <c r="AI211" s="146"/>
    </row>
    <row r="212" spans="1:35" s="515" customFormat="1" ht="21" customHeight="1">
      <c r="A212" s="843">
        <f t="shared" ref="A212" si="10">+A210+1</f>
        <v>10</v>
      </c>
      <c r="B212" s="816" t="s">
        <v>204</v>
      </c>
      <c r="C212" s="845" t="s">
        <v>241</v>
      </c>
      <c r="D212" s="847" t="s">
        <v>214</v>
      </c>
      <c r="E212" s="899">
        <v>146</v>
      </c>
      <c r="F212" s="808">
        <v>0.27</v>
      </c>
      <c r="G212" s="809"/>
      <c r="H212" s="810"/>
      <c r="I212" s="808">
        <v>0.17</v>
      </c>
      <c r="J212" s="809"/>
      <c r="K212" s="810"/>
      <c r="L212" s="509"/>
      <c r="M212" s="510"/>
      <c r="N212" s="602"/>
      <c r="O212" s="602"/>
      <c r="P212" s="512"/>
      <c r="Q212" s="513"/>
      <c r="R212" s="514">
        <v>1.1788677000000001</v>
      </c>
      <c r="S212" s="787">
        <v>3.8918915919000003</v>
      </c>
      <c r="T212" s="787">
        <v>568.2161724174</v>
      </c>
      <c r="U212" s="890">
        <v>396.10148821740006</v>
      </c>
      <c r="V212" s="216">
        <v>5.1681875311496146</v>
      </c>
      <c r="W212" s="216">
        <f t="shared" si="9"/>
        <v>754.5553795478437</v>
      </c>
      <c r="X212" s="146"/>
      <c r="Y212" s="146"/>
      <c r="Z212" s="146"/>
      <c r="AA212" s="146"/>
      <c r="AB212" s="146"/>
      <c r="AC212" s="146"/>
      <c r="AD212" s="146"/>
      <c r="AE212" s="146"/>
      <c r="AF212" s="146"/>
      <c r="AG212" s="146"/>
      <c r="AH212" s="146"/>
      <c r="AI212" s="146"/>
    </row>
    <row r="213" spans="1:35" s="515" customFormat="1" ht="21" customHeight="1">
      <c r="A213" s="844"/>
      <c r="B213" s="817"/>
      <c r="C213" s="846"/>
      <c r="D213" s="848"/>
      <c r="E213" s="900"/>
      <c r="F213" s="808">
        <v>0.63099000000000005</v>
      </c>
      <c r="G213" s="809"/>
      <c r="H213" s="810"/>
      <c r="I213" s="808">
        <v>0.54787770000000002</v>
      </c>
      <c r="J213" s="809"/>
      <c r="K213" s="810"/>
      <c r="L213" s="516" t="s">
        <v>242</v>
      </c>
      <c r="M213" s="517" t="s">
        <v>115</v>
      </c>
      <c r="N213" s="518">
        <v>1</v>
      </c>
      <c r="O213" s="519">
        <v>146</v>
      </c>
      <c r="P213" s="520">
        <v>2.3769999999999998</v>
      </c>
      <c r="Q213" s="521">
        <v>2.7130238919000003</v>
      </c>
      <c r="R213" s="600">
        <v>2.7130238919000003</v>
      </c>
      <c r="S213" s="789"/>
      <c r="T213" s="789"/>
      <c r="U213" s="891"/>
      <c r="V213" s="216">
        <v>0</v>
      </c>
      <c r="W213" s="216">
        <f t="shared" si="9"/>
        <v>0</v>
      </c>
      <c r="X213" s="146"/>
      <c r="Y213" s="146"/>
      <c r="Z213" s="146"/>
      <c r="AA213" s="146"/>
      <c r="AB213" s="146"/>
      <c r="AC213" s="146"/>
      <c r="AD213" s="146"/>
      <c r="AE213" s="146"/>
      <c r="AF213" s="146"/>
      <c r="AG213" s="146"/>
      <c r="AH213" s="146"/>
      <c r="AI213" s="146"/>
    </row>
    <row r="214" spans="1:35" s="515" customFormat="1" ht="21" customHeight="1">
      <c r="A214" s="843">
        <f>+A212+1</f>
        <v>11</v>
      </c>
      <c r="B214" s="816" t="s">
        <v>228</v>
      </c>
      <c r="C214" s="845" t="s">
        <v>230</v>
      </c>
      <c r="D214" s="847" t="s">
        <v>214</v>
      </c>
      <c r="E214" s="849">
        <v>289</v>
      </c>
      <c r="F214" s="838">
        <v>0.25</v>
      </c>
      <c r="G214" s="839"/>
      <c r="H214" s="840"/>
      <c r="I214" s="838">
        <v>0.16</v>
      </c>
      <c r="J214" s="839"/>
      <c r="K214" s="840"/>
      <c r="L214" s="491"/>
      <c r="M214" s="162"/>
      <c r="N214" s="545"/>
      <c r="O214" s="545"/>
      <c r="P214" s="493"/>
      <c r="Q214" s="524"/>
      <c r="R214" s="530">
        <v>1.0998996000000001</v>
      </c>
      <c r="S214" s="841">
        <v>3.1486492365000003</v>
      </c>
      <c r="T214" s="841">
        <v>909.95962934850013</v>
      </c>
      <c r="U214" s="876">
        <v>592.08864494850002</v>
      </c>
      <c r="V214" s="216">
        <v>4.1812083763871639</v>
      </c>
      <c r="W214" s="216">
        <f t="shared" si="9"/>
        <v>1208.3692207758904</v>
      </c>
      <c r="X214" s="146"/>
      <c r="Y214" s="146"/>
      <c r="Z214" s="146"/>
      <c r="AA214" s="146"/>
      <c r="AB214" s="146"/>
      <c r="AC214" s="146"/>
      <c r="AD214" s="146"/>
      <c r="AE214" s="146"/>
      <c r="AF214" s="146"/>
      <c r="AG214" s="146"/>
      <c r="AH214" s="146"/>
      <c r="AI214" s="146"/>
    </row>
    <row r="215" spans="1:35" s="515" customFormat="1" ht="21" customHeight="1">
      <c r="A215" s="844"/>
      <c r="B215" s="817"/>
      <c r="C215" s="846"/>
      <c r="D215" s="848"/>
      <c r="E215" s="850"/>
      <c r="F215" s="838">
        <v>0.58425000000000005</v>
      </c>
      <c r="G215" s="839"/>
      <c r="H215" s="840"/>
      <c r="I215" s="838">
        <v>0.51564959999999993</v>
      </c>
      <c r="J215" s="839"/>
      <c r="K215" s="840"/>
      <c r="L215" s="195" t="s">
        <v>231</v>
      </c>
      <c r="M215" s="190" t="s">
        <v>115</v>
      </c>
      <c r="N215" s="191">
        <v>1</v>
      </c>
      <c r="O215" s="194">
        <v>289</v>
      </c>
      <c r="P215" s="187">
        <v>1.7949999999999999</v>
      </c>
      <c r="Q215" s="192">
        <v>2.0487496365000002</v>
      </c>
      <c r="R215" s="606">
        <v>2.0487496365000002</v>
      </c>
      <c r="S215" s="842"/>
      <c r="T215" s="842"/>
      <c r="U215" s="878"/>
      <c r="V215" s="216">
        <v>0</v>
      </c>
      <c r="W215" s="216">
        <f t="shared" si="9"/>
        <v>0</v>
      </c>
      <c r="X215" s="146"/>
      <c r="Y215" s="146"/>
      <c r="Z215" s="146"/>
      <c r="AA215" s="146"/>
      <c r="AB215" s="146"/>
      <c r="AC215" s="146"/>
      <c r="AD215" s="146"/>
      <c r="AE215" s="146"/>
      <c r="AF215" s="146"/>
      <c r="AG215" s="146"/>
      <c r="AH215" s="146"/>
      <c r="AI215" s="146"/>
    </row>
    <row r="216" spans="1:35" s="146" customFormat="1" ht="12.75" customHeight="1">
      <c r="A216" s="843">
        <f>+A214+1</f>
        <v>12</v>
      </c>
      <c r="B216" s="897" t="s">
        <v>219</v>
      </c>
      <c r="C216" s="1157" t="s">
        <v>221</v>
      </c>
      <c r="D216" s="847" t="s">
        <v>217</v>
      </c>
      <c r="E216" s="849">
        <v>247.5</v>
      </c>
      <c r="F216" s="867">
        <v>4.0999999999999995E-2</v>
      </c>
      <c r="G216" s="868"/>
      <c r="H216" s="869"/>
      <c r="I216" s="867">
        <v>4.0000000000000001E-3</v>
      </c>
      <c r="J216" s="868"/>
      <c r="K216" s="869"/>
      <c r="L216" s="494"/>
      <c r="M216" s="162"/>
      <c r="N216" s="545"/>
      <c r="O216" s="545"/>
      <c r="P216" s="545"/>
      <c r="Q216" s="605"/>
      <c r="R216" s="530">
        <v>0.10870824</v>
      </c>
      <c r="S216" s="841">
        <v>0.20421087445333336</v>
      </c>
      <c r="T216" s="841">
        <v>50.542191427200009</v>
      </c>
      <c r="U216" s="857">
        <v>23.636902027200001</v>
      </c>
      <c r="V216" s="216">
        <v>0.27117921199846068</v>
      </c>
      <c r="W216" s="216">
        <f t="shared" si="9"/>
        <v>67.116854969619013</v>
      </c>
    </row>
    <row r="217" spans="1:35" s="146" customFormat="1" ht="12.75" customHeight="1">
      <c r="A217" s="894"/>
      <c r="B217" s="897"/>
      <c r="C217" s="1157"/>
      <c r="D217" s="946"/>
      <c r="E217" s="1011"/>
      <c r="F217" s="870">
        <v>9.5816999999999999E-2</v>
      </c>
      <c r="G217" s="871"/>
      <c r="H217" s="872"/>
      <c r="I217" s="870">
        <v>1.289124E-2</v>
      </c>
      <c r="J217" s="871"/>
      <c r="K217" s="872"/>
      <c r="L217" s="495" t="s">
        <v>126</v>
      </c>
      <c r="M217" s="197" t="s">
        <v>123</v>
      </c>
      <c r="N217" s="211">
        <v>0.03</v>
      </c>
      <c r="O217" s="277">
        <v>7.4249999999999998</v>
      </c>
      <c r="P217" s="278">
        <v>1.0840000000000001</v>
      </c>
      <c r="Q217" s="183">
        <v>3.7117180044000005E-2</v>
      </c>
      <c r="R217" s="841">
        <v>9.5502634453333346E-2</v>
      </c>
      <c r="S217" s="861"/>
      <c r="T217" s="861"/>
      <c r="U217" s="857"/>
      <c r="V217" s="216">
        <v>0</v>
      </c>
      <c r="W217" s="216">
        <f t="shared" si="9"/>
        <v>0</v>
      </c>
    </row>
    <row r="218" spans="1:35" s="146" customFormat="1" ht="12.75">
      <c r="A218" s="844"/>
      <c r="B218" s="897"/>
      <c r="C218" s="1157"/>
      <c r="D218" s="848"/>
      <c r="E218" s="850"/>
      <c r="F218" s="873"/>
      <c r="G218" s="874"/>
      <c r="H218" s="875"/>
      <c r="I218" s="873"/>
      <c r="J218" s="874"/>
      <c r="K218" s="875"/>
      <c r="L218" s="496" t="s">
        <v>222</v>
      </c>
      <c r="M218" s="200" t="s">
        <v>123</v>
      </c>
      <c r="N218" s="201">
        <v>0.17199999999999999</v>
      </c>
      <c r="O218" s="202">
        <v>42.569999999999993</v>
      </c>
      <c r="P218" s="288">
        <v>0.2974074074074074</v>
      </c>
      <c r="Q218" s="279">
        <v>5.8385454409333334E-2</v>
      </c>
      <c r="R218" s="842"/>
      <c r="S218" s="842"/>
      <c r="T218" s="842"/>
      <c r="U218" s="857"/>
      <c r="V218" s="216">
        <v>0</v>
      </c>
      <c r="W218" s="216">
        <f t="shared" si="9"/>
        <v>0</v>
      </c>
    </row>
    <row r="219" spans="1:35" s="146" customFormat="1" ht="12.75" customHeight="1">
      <c r="A219" s="892">
        <f>+A216+1</f>
        <v>13</v>
      </c>
      <c r="B219" s="816" t="s">
        <v>144</v>
      </c>
      <c r="C219" s="1153" t="s">
        <v>223</v>
      </c>
      <c r="D219" s="1155" t="s">
        <v>224</v>
      </c>
      <c r="E219" s="849">
        <v>247.5</v>
      </c>
      <c r="F219" s="867">
        <v>0.214</v>
      </c>
      <c r="G219" s="868"/>
      <c r="H219" s="869"/>
      <c r="I219" s="858">
        <v>2.9999999999999997E-4</v>
      </c>
      <c r="J219" s="859"/>
      <c r="K219" s="860"/>
      <c r="L219" s="494"/>
      <c r="M219" s="162"/>
      <c r="N219" s="545"/>
      <c r="O219" s="545"/>
      <c r="P219" s="545"/>
      <c r="Q219" s="605"/>
      <c r="R219" s="530">
        <v>0.501084843</v>
      </c>
      <c r="S219" s="841">
        <v>0.89057554687500007</v>
      </c>
      <c r="T219" s="841">
        <v>220.41744785156251</v>
      </c>
      <c r="U219" s="857">
        <v>96.398949209062536</v>
      </c>
      <c r="V219" s="216">
        <v>1.1826283770301862</v>
      </c>
      <c r="W219" s="216">
        <f t="shared" si="9"/>
        <v>292.70052331497106</v>
      </c>
    </row>
    <row r="220" spans="1:35" s="146" customFormat="1" ht="16.5" customHeight="1">
      <c r="A220" s="893"/>
      <c r="B220" s="817"/>
      <c r="C220" s="1154"/>
      <c r="D220" s="1156"/>
      <c r="E220" s="850"/>
      <c r="F220" s="838">
        <v>0.50011799999999995</v>
      </c>
      <c r="G220" s="839"/>
      <c r="H220" s="840"/>
      <c r="I220" s="858">
        <v>9.6684299999999989E-4</v>
      </c>
      <c r="J220" s="859"/>
      <c r="K220" s="860"/>
      <c r="L220" s="275" t="s">
        <v>127</v>
      </c>
      <c r="M220" s="190" t="s">
        <v>123</v>
      </c>
      <c r="N220" s="187">
        <v>0.27300000000000002</v>
      </c>
      <c r="O220" s="277">
        <v>67.56750000000001</v>
      </c>
      <c r="P220" s="187">
        <v>1.25</v>
      </c>
      <c r="Q220" s="192">
        <v>0.38949070387500012</v>
      </c>
      <c r="R220" s="606">
        <v>0.38949070387500012</v>
      </c>
      <c r="S220" s="842"/>
      <c r="T220" s="842"/>
      <c r="U220" s="857"/>
      <c r="V220" s="216">
        <v>0</v>
      </c>
      <c r="W220" s="216">
        <f t="shared" si="9"/>
        <v>0</v>
      </c>
    </row>
    <row r="221" spans="1:35" s="146" customFormat="1" ht="16.5" customHeight="1">
      <c r="A221" s="892">
        <f>+A219+1</f>
        <v>14</v>
      </c>
      <c r="B221" s="816" t="s">
        <v>145</v>
      </c>
      <c r="C221" s="895" t="s">
        <v>215</v>
      </c>
      <c r="D221" s="847" t="s">
        <v>209</v>
      </c>
      <c r="E221" s="849">
        <v>137.4</v>
      </c>
      <c r="F221" s="864">
        <v>0.19</v>
      </c>
      <c r="G221" s="865"/>
      <c r="H221" s="866"/>
      <c r="I221" s="864">
        <v>0.16200000000000001</v>
      </c>
      <c r="J221" s="865"/>
      <c r="K221" s="866"/>
      <c r="L221" s="449"/>
      <c r="M221" s="162"/>
      <c r="N221" s="545"/>
      <c r="O221" s="545"/>
      <c r="P221" s="545"/>
      <c r="Q221" s="605"/>
      <c r="R221" s="530">
        <v>0.96612522000000012</v>
      </c>
      <c r="S221" s="841">
        <v>2.3357628600000004</v>
      </c>
      <c r="T221" s="841">
        <v>320.93381696400007</v>
      </c>
      <c r="U221" s="862">
        <v>188.18821173600006</v>
      </c>
      <c r="V221" s="216">
        <v>3.1017463368965648</v>
      </c>
      <c r="W221" s="216">
        <f t="shared" si="9"/>
        <v>426.17994668958801</v>
      </c>
    </row>
    <row r="222" spans="1:35" s="146" customFormat="1" ht="16.5" customHeight="1">
      <c r="A222" s="893"/>
      <c r="B222" s="817"/>
      <c r="C222" s="896"/>
      <c r="D222" s="848"/>
      <c r="E222" s="850"/>
      <c r="F222" s="838">
        <v>0.44403000000000004</v>
      </c>
      <c r="G222" s="839"/>
      <c r="H222" s="840"/>
      <c r="I222" s="838">
        <v>0.52209522000000008</v>
      </c>
      <c r="J222" s="839"/>
      <c r="K222" s="840"/>
      <c r="L222" s="275" t="s">
        <v>146</v>
      </c>
      <c r="M222" s="190" t="s">
        <v>123</v>
      </c>
      <c r="N222" s="276">
        <v>1</v>
      </c>
      <c r="O222" s="194">
        <v>137.4</v>
      </c>
      <c r="P222" s="187">
        <v>1.2</v>
      </c>
      <c r="Q222" s="192">
        <v>1.3696376400000003</v>
      </c>
      <c r="R222" s="530">
        <v>1.3696376400000003</v>
      </c>
      <c r="S222" s="842"/>
      <c r="T222" s="842"/>
      <c r="U222" s="863"/>
      <c r="V222" s="216">
        <v>0</v>
      </c>
      <c r="W222" s="216">
        <f t="shared" si="9"/>
        <v>0</v>
      </c>
    </row>
    <row r="223" spans="1:35" s="492" customFormat="1" ht="12.75" customHeight="1">
      <c r="A223" s="843">
        <f>+A221+1</f>
        <v>15</v>
      </c>
      <c r="B223" s="816" t="s">
        <v>124</v>
      </c>
      <c r="C223" s="845" t="s">
        <v>218</v>
      </c>
      <c r="D223" s="847" t="s">
        <v>214</v>
      </c>
      <c r="E223" s="849">
        <v>655</v>
      </c>
      <c r="F223" s="867">
        <v>5.0000000000000001E-3</v>
      </c>
      <c r="G223" s="868"/>
      <c r="H223" s="869"/>
      <c r="I223" s="838">
        <v>0.02</v>
      </c>
      <c r="J223" s="839"/>
      <c r="K223" s="840"/>
      <c r="L223" s="449"/>
      <c r="M223" s="162"/>
      <c r="N223" s="545"/>
      <c r="O223" s="545"/>
      <c r="P223" s="545"/>
      <c r="Q223" s="605"/>
      <c r="R223" s="530">
        <v>7.6141199999999992E-2</v>
      </c>
      <c r="S223" s="841">
        <v>0.1065654174432</v>
      </c>
      <c r="T223" s="841">
        <v>69.800348425295994</v>
      </c>
      <c r="U223" s="862">
        <v>19.927862425296002</v>
      </c>
      <c r="V223" s="216">
        <v>0.14151217953448358</v>
      </c>
      <c r="W223" s="216">
        <f t="shared" si="9"/>
        <v>92.690477595086747</v>
      </c>
    </row>
    <row r="224" spans="1:35" s="492" customFormat="1" ht="12.75">
      <c r="A224" s="844"/>
      <c r="B224" s="817"/>
      <c r="C224" s="846"/>
      <c r="D224" s="848"/>
      <c r="E224" s="850"/>
      <c r="F224" s="867">
        <v>1.1685000000000001E-2</v>
      </c>
      <c r="G224" s="868"/>
      <c r="H224" s="869"/>
      <c r="I224" s="867">
        <v>6.4456199999999991E-2</v>
      </c>
      <c r="J224" s="868"/>
      <c r="K224" s="869"/>
      <c r="L224" s="275" t="s">
        <v>82</v>
      </c>
      <c r="M224" s="190" t="s">
        <v>125</v>
      </c>
      <c r="N224" s="191">
        <v>1E-3</v>
      </c>
      <c r="O224" s="194">
        <v>0.65500000000000003</v>
      </c>
      <c r="P224" s="187">
        <v>26.655999999999999</v>
      </c>
      <c r="Q224" s="192">
        <v>3.0424217443200004E-2</v>
      </c>
      <c r="R224" s="606">
        <v>3.0424217443200004E-2</v>
      </c>
      <c r="S224" s="842"/>
      <c r="T224" s="842"/>
      <c r="U224" s="863"/>
      <c r="V224" s="216">
        <v>0</v>
      </c>
      <c r="W224" s="216">
        <f t="shared" si="9"/>
        <v>0</v>
      </c>
    </row>
    <row r="225" spans="1:50" s="627" customFormat="1" ht="16.5" customHeight="1">
      <c r="A225" s="1104">
        <f>+A223+1</f>
        <v>16</v>
      </c>
      <c r="B225" s="822" t="s">
        <v>279</v>
      </c>
      <c r="C225" s="1106" t="s">
        <v>358</v>
      </c>
      <c r="D225" s="1108" t="s">
        <v>216</v>
      </c>
      <c r="E225" s="1110">
        <v>2</v>
      </c>
      <c r="F225" s="1101">
        <v>0.22</v>
      </c>
      <c r="G225" s="1102"/>
      <c r="H225" s="1103"/>
      <c r="I225" s="1101">
        <v>0.23</v>
      </c>
      <c r="J225" s="1102"/>
      <c r="K225" s="1103"/>
      <c r="L225" s="539"/>
      <c r="M225" s="540"/>
      <c r="N225" s="625"/>
      <c r="O225" s="625"/>
      <c r="P225" s="541"/>
      <c r="Q225" s="542"/>
      <c r="R225" s="626">
        <v>1.2553863000000001</v>
      </c>
      <c r="S225" s="1112">
        <v>5.5355039250000004</v>
      </c>
      <c r="T225" s="1112">
        <v>11.071007850000001</v>
      </c>
      <c r="U225" s="1099">
        <v>8.5602352500000016</v>
      </c>
      <c r="V225" s="216">
        <v>7.3508014517558102</v>
      </c>
      <c r="W225" s="216">
        <f t="shared" si="9"/>
        <v>14.70160290351162</v>
      </c>
    </row>
    <row r="226" spans="1:50" s="627" customFormat="1" ht="16.5" customHeight="1">
      <c r="A226" s="1105"/>
      <c r="B226" s="823"/>
      <c r="C226" s="1107"/>
      <c r="D226" s="1109"/>
      <c r="E226" s="1111"/>
      <c r="F226" s="1101">
        <v>0.51414000000000004</v>
      </c>
      <c r="G226" s="1102"/>
      <c r="H226" s="1103"/>
      <c r="I226" s="1101">
        <v>0.74124630000000002</v>
      </c>
      <c r="J226" s="1102"/>
      <c r="K226" s="1103"/>
      <c r="L226" s="628" t="s">
        <v>243</v>
      </c>
      <c r="M226" s="629" t="s">
        <v>158</v>
      </c>
      <c r="N226" s="630">
        <v>1</v>
      </c>
      <c r="O226" s="631">
        <v>2</v>
      </c>
      <c r="P226" s="632">
        <v>3.75</v>
      </c>
      <c r="Q226" s="633">
        <v>4.2801176250000008</v>
      </c>
      <c r="R226" s="634">
        <v>4.2801176250000008</v>
      </c>
      <c r="S226" s="1113"/>
      <c r="T226" s="1113"/>
      <c r="U226" s="1100"/>
      <c r="V226" s="216">
        <v>0</v>
      </c>
      <c r="W226" s="216">
        <f t="shared" si="9"/>
        <v>0</v>
      </c>
    </row>
    <row r="227" spans="1:50" s="638" customFormat="1" ht="16.5" customHeight="1">
      <c r="A227" s="814">
        <f>+A225+1</f>
        <v>17</v>
      </c>
      <c r="B227" s="816" t="s">
        <v>281</v>
      </c>
      <c r="C227" s="845" t="s">
        <v>359</v>
      </c>
      <c r="D227" s="847" t="s">
        <v>216</v>
      </c>
      <c r="E227" s="1070">
        <v>1</v>
      </c>
      <c r="F227" s="870">
        <v>0.79</v>
      </c>
      <c r="G227" s="871"/>
      <c r="H227" s="872"/>
      <c r="I227" s="870">
        <v>0.06</v>
      </c>
      <c r="J227" s="871"/>
      <c r="K227" s="872"/>
      <c r="L227" s="635"/>
      <c r="M227" s="162"/>
      <c r="N227" s="636"/>
      <c r="O227" s="636"/>
      <c r="P227" s="637"/>
      <c r="Q227" s="524"/>
      <c r="R227" s="530">
        <v>2.0395986000000002</v>
      </c>
      <c r="S227" s="841">
        <v>50.072029725000007</v>
      </c>
      <c r="T227" s="841">
        <v>50.072029725000007</v>
      </c>
      <c r="U227" s="872">
        <v>48.032431125000009</v>
      </c>
      <c r="V227" s="216">
        <v>66.492509766378703</v>
      </c>
      <c r="W227" s="216">
        <f t="shared" si="9"/>
        <v>66.492509766378703</v>
      </c>
    </row>
    <row r="228" spans="1:50" s="638" customFormat="1" ht="16.5" customHeight="1">
      <c r="A228" s="815"/>
      <c r="B228" s="817"/>
      <c r="C228" s="846"/>
      <c r="D228" s="848"/>
      <c r="E228" s="1071"/>
      <c r="F228" s="838">
        <v>1.84623</v>
      </c>
      <c r="G228" s="839"/>
      <c r="H228" s="840"/>
      <c r="I228" s="838">
        <v>0.19336859999999997</v>
      </c>
      <c r="J228" s="839"/>
      <c r="K228" s="840"/>
      <c r="L228" s="639" t="s">
        <v>283</v>
      </c>
      <c r="M228" s="190" t="s">
        <v>158</v>
      </c>
      <c r="N228" s="640">
        <v>1</v>
      </c>
      <c r="O228" s="641">
        <v>1</v>
      </c>
      <c r="P228" s="276">
        <v>42.083333333333336</v>
      </c>
      <c r="Q228" s="192">
        <v>48.032431125000009</v>
      </c>
      <c r="R228" s="530">
        <v>48.032431125000009</v>
      </c>
      <c r="S228" s="842"/>
      <c r="T228" s="842"/>
      <c r="U228" s="875"/>
      <c r="V228" s="216">
        <v>0</v>
      </c>
      <c r="W228" s="216">
        <f t="shared" si="9"/>
        <v>0</v>
      </c>
    </row>
    <row r="229" spans="1:50" s="337" customFormat="1" ht="18" customHeight="1">
      <c r="A229" s="296"/>
      <c r="B229" s="297"/>
      <c r="C229" s="298" t="s">
        <v>203</v>
      </c>
      <c r="D229" s="299"/>
      <c r="E229" s="300"/>
      <c r="F229" s="301"/>
      <c r="G229" s="302"/>
      <c r="H229" s="301"/>
      <c r="I229" s="301"/>
      <c r="J229" s="302"/>
      <c r="K229" s="301"/>
      <c r="L229" s="303"/>
      <c r="M229" s="304"/>
      <c r="N229" s="305"/>
      <c r="O229" s="306"/>
      <c r="P229" s="301"/>
      <c r="Q229" s="307"/>
      <c r="R229" s="306"/>
      <c r="S229" s="306"/>
      <c r="T229" s="308" t="e">
        <f>SUM(#REF!)-#REF!</f>
        <v>#REF!</v>
      </c>
      <c r="U229" s="308" t="e">
        <f>SUM(#REF!)-#REF!</f>
        <v>#REF!</v>
      </c>
      <c r="V229" s="487"/>
      <c r="W229" s="733">
        <f>SUM(W72:W228)</f>
        <v>16675.114178123891</v>
      </c>
      <c r="X229" s="644"/>
      <c r="Y229" s="148"/>
      <c r="Z229" s="148"/>
      <c r="AA229" s="148"/>
      <c r="AB229" s="148"/>
      <c r="AC229" s="148"/>
      <c r="AD229" s="148"/>
      <c r="AE229" s="148"/>
      <c r="AF229" s="390"/>
      <c r="AG229" s="390"/>
      <c r="AH229" s="390"/>
      <c r="AI229" s="390"/>
      <c r="AJ229" s="390"/>
      <c r="AK229" s="390"/>
      <c r="AL229" s="390"/>
      <c r="AM229" s="390"/>
      <c r="AN229" s="390"/>
      <c r="AO229" s="390"/>
      <c r="AP229" s="390"/>
      <c r="AQ229" s="390"/>
      <c r="AR229" s="390"/>
      <c r="AS229" s="390"/>
      <c r="AT229" s="390"/>
      <c r="AU229" s="390"/>
      <c r="AV229" s="390"/>
      <c r="AW229" s="390"/>
      <c r="AX229" s="390"/>
    </row>
    <row r="230" spans="1:50" s="145" customFormat="1" ht="41.25" customHeight="1">
      <c r="A230" s="618"/>
      <c r="B230" s="619"/>
      <c r="C230" s="621" t="s">
        <v>341</v>
      </c>
      <c r="D230" s="620"/>
      <c r="E230" s="620"/>
      <c r="F230" s="620"/>
      <c r="G230" s="620"/>
      <c r="H230" s="620"/>
      <c r="I230" s="620"/>
      <c r="J230" s="620"/>
      <c r="K230" s="620"/>
      <c r="L230" s="620"/>
      <c r="M230" s="620"/>
      <c r="N230" s="620"/>
      <c r="O230" s="620"/>
      <c r="P230" s="620"/>
      <c r="Q230" s="620"/>
      <c r="R230" s="620"/>
      <c r="S230" s="620"/>
      <c r="T230" s="620"/>
      <c r="U230" s="620"/>
      <c r="V230" s="620"/>
      <c r="W230" s="620"/>
      <c r="X230" s="620"/>
      <c r="Y230" s="617"/>
      <c r="Z230" s="617"/>
      <c r="AA230" s="167"/>
      <c r="AB230" s="167"/>
      <c r="AC230" s="167"/>
      <c r="AD230" s="492"/>
      <c r="AE230" s="492"/>
    </row>
    <row r="231" spans="1:50" s="145" customFormat="1" ht="20.25" customHeight="1">
      <c r="A231" s="533"/>
      <c r="B231" s="615"/>
      <c r="C231" s="555" t="s">
        <v>248</v>
      </c>
      <c r="D231" s="616"/>
      <c r="E231" s="615"/>
      <c r="F231" s="615"/>
      <c r="G231" s="614"/>
      <c r="H231" s="614"/>
      <c r="I231" s="615"/>
      <c r="J231" s="615"/>
      <c r="K231" s="615"/>
      <c r="L231" s="534"/>
      <c r="M231" s="615"/>
      <c r="N231" s="615"/>
      <c r="O231" s="615"/>
      <c r="P231" s="615"/>
      <c r="Q231" s="615"/>
      <c r="R231" s="615"/>
      <c r="S231" s="615"/>
      <c r="T231" s="615"/>
      <c r="U231" s="535"/>
      <c r="V231" s="216">
        <v>0</v>
      </c>
      <c r="W231" s="622">
        <f t="shared" ref="W231:W294" si="11">+V231*E231</f>
        <v>0</v>
      </c>
      <c r="X231" s="623" t="e">
        <f>SUM(W230:W310)/$W$143</f>
        <v>#DIV/0!</v>
      </c>
      <c r="Y231" s="167"/>
      <c r="Z231" s="492"/>
      <c r="AA231" s="492"/>
    </row>
    <row r="232" spans="1:50" s="145" customFormat="1" ht="15" hidden="1" customHeight="1">
      <c r="A232" s="533"/>
      <c r="B232" s="615"/>
      <c r="C232" s="536" t="s">
        <v>239</v>
      </c>
      <c r="E232" s="615"/>
      <c r="F232" s="615"/>
      <c r="G232" s="614"/>
      <c r="H232" s="614"/>
      <c r="I232" s="615"/>
      <c r="J232" s="615"/>
      <c r="K232" s="615"/>
      <c r="L232" s="534"/>
      <c r="M232" s="615"/>
      <c r="N232" s="615"/>
      <c r="O232" s="615"/>
      <c r="P232" s="615"/>
      <c r="Q232" s="615"/>
      <c r="R232" s="615"/>
      <c r="S232" s="615"/>
      <c r="T232" s="615"/>
      <c r="U232" s="535"/>
      <c r="V232" s="216">
        <v>0</v>
      </c>
      <c r="W232" s="622">
        <f t="shared" si="11"/>
        <v>0</v>
      </c>
    </row>
    <row r="233" spans="1:50" s="189" customFormat="1" ht="20.25" customHeight="1">
      <c r="A233" s="964">
        <v>1</v>
      </c>
      <c r="B233" s="966" t="s">
        <v>232</v>
      </c>
      <c r="C233" s="1176" t="s">
        <v>234</v>
      </c>
      <c r="D233" s="1177" t="s">
        <v>205</v>
      </c>
      <c r="E233" s="993">
        <v>29.542999999999999</v>
      </c>
      <c r="F233" s="854">
        <v>3.68</v>
      </c>
      <c r="G233" s="854"/>
      <c r="H233" s="854"/>
      <c r="I233" s="987">
        <v>0</v>
      </c>
      <c r="J233" s="987"/>
      <c r="K233" s="987"/>
      <c r="L233" s="481"/>
      <c r="M233" s="309"/>
      <c r="N233" s="309"/>
      <c r="O233" s="309"/>
      <c r="P233" s="309"/>
      <c r="Q233" s="310"/>
      <c r="R233" s="985">
        <v>8.6001600000000007</v>
      </c>
      <c r="S233" s="985">
        <v>8.6001600000000007</v>
      </c>
      <c r="T233" s="985">
        <v>254.07452688000001</v>
      </c>
      <c r="U233" s="835"/>
      <c r="V233" s="216">
        <v>11.420472186429215</v>
      </c>
      <c r="W233" s="622">
        <f t="shared" si="11"/>
        <v>337.39500980367831</v>
      </c>
    </row>
    <row r="234" spans="1:50" s="189" customFormat="1" ht="20.25" customHeight="1">
      <c r="A234" s="965"/>
      <c r="B234" s="967"/>
      <c r="C234" s="1176"/>
      <c r="D234" s="1177"/>
      <c r="E234" s="994"/>
      <c r="F234" s="854">
        <v>8.6001600000000007</v>
      </c>
      <c r="G234" s="854"/>
      <c r="H234" s="854"/>
      <c r="I234" s="987">
        <v>0</v>
      </c>
      <c r="J234" s="987"/>
      <c r="K234" s="987"/>
      <c r="L234" s="482"/>
      <c r="M234" s="311"/>
      <c r="N234" s="311"/>
      <c r="O234" s="311"/>
      <c r="P234" s="311"/>
      <c r="Q234" s="312"/>
      <c r="R234" s="986"/>
      <c r="S234" s="986"/>
      <c r="T234" s="986"/>
      <c r="U234" s="836"/>
      <c r="V234" s="216">
        <v>0</v>
      </c>
      <c r="W234" s="622">
        <f t="shared" si="11"/>
        <v>0</v>
      </c>
    </row>
    <row r="235" spans="1:50" s="314" customFormat="1" ht="12.75" customHeight="1">
      <c r="A235" s="843">
        <f>+A233+1</f>
        <v>2</v>
      </c>
      <c r="B235" s="816" t="s">
        <v>173</v>
      </c>
      <c r="C235" s="1170" t="s">
        <v>206</v>
      </c>
      <c r="D235" s="1173" t="s">
        <v>205</v>
      </c>
      <c r="E235" s="841">
        <v>29.542999999999999</v>
      </c>
      <c r="F235" s="867">
        <v>2.78</v>
      </c>
      <c r="G235" s="868"/>
      <c r="H235" s="869"/>
      <c r="I235" s="867">
        <v>0.34</v>
      </c>
      <c r="J235" s="868"/>
      <c r="K235" s="869"/>
      <c r="L235" s="483"/>
      <c r="M235" s="162"/>
      <c r="N235" s="313"/>
      <c r="O235" s="545"/>
      <c r="P235" s="545"/>
      <c r="Q235" s="605"/>
      <c r="R235" s="530">
        <v>7.5926153999999997</v>
      </c>
      <c r="S235" s="841">
        <v>46.68321215688826</v>
      </c>
      <c r="T235" s="841">
        <v>1379.1621367509499</v>
      </c>
      <c r="U235" s="876">
        <v>1154.8534999887499</v>
      </c>
      <c r="V235" s="216">
        <v>61.992372933865944</v>
      </c>
      <c r="W235" s="622">
        <f t="shared" si="11"/>
        <v>1831.4406735852015</v>
      </c>
    </row>
    <row r="236" spans="1:50" s="314" customFormat="1" ht="12.75">
      <c r="A236" s="894"/>
      <c r="B236" s="988"/>
      <c r="C236" s="1171"/>
      <c r="D236" s="1174"/>
      <c r="E236" s="861"/>
      <c r="F236" s="870">
        <v>6.4968599999999999</v>
      </c>
      <c r="G236" s="871"/>
      <c r="H236" s="872"/>
      <c r="I236" s="870">
        <v>1.0957554</v>
      </c>
      <c r="J236" s="871"/>
      <c r="K236" s="872"/>
      <c r="L236" s="196" t="s">
        <v>174</v>
      </c>
      <c r="M236" s="197" t="s">
        <v>175</v>
      </c>
      <c r="N236" s="315">
        <v>1.02</v>
      </c>
      <c r="O236" s="198">
        <v>30.133859999999999</v>
      </c>
      <c r="P236" s="186">
        <v>28.132999999999999</v>
      </c>
      <c r="Q236" s="199">
        <v>32.75221336720201</v>
      </c>
      <c r="R236" s="841">
        <v>39.09059675688826</v>
      </c>
      <c r="S236" s="861"/>
      <c r="T236" s="861"/>
      <c r="U236" s="877"/>
      <c r="V236" s="216">
        <v>0</v>
      </c>
      <c r="W236" s="622">
        <f t="shared" si="11"/>
        <v>0</v>
      </c>
    </row>
    <row r="237" spans="1:50" s="314" customFormat="1" ht="12.75">
      <c r="A237" s="894"/>
      <c r="B237" s="988"/>
      <c r="C237" s="1171"/>
      <c r="D237" s="1174"/>
      <c r="E237" s="861"/>
      <c r="F237" s="995"/>
      <c r="G237" s="996"/>
      <c r="H237" s="997"/>
      <c r="I237" s="995"/>
      <c r="J237" s="996"/>
      <c r="K237" s="997"/>
      <c r="L237" s="205" t="s">
        <v>176</v>
      </c>
      <c r="M237" s="206" t="s">
        <v>177</v>
      </c>
      <c r="N237" s="316">
        <v>1.17</v>
      </c>
      <c r="O237" s="207">
        <v>34.565309999999997</v>
      </c>
      <c r="P237" s="186">
        <v>3.5</v>
      </c>
      <c r="Q237" s="208">
        <v>4.6738884465000003</v>
      </c>
      <c r="R237" s="861"/>
      <c r="S237" s="861"/>
      <c r="T237" s="861"/>
      <c r="U237" s="877"/>
      <c r="V237" s="216">
        <v>0</v>
      </c>
      <c r="W237" s="622">
        <f t="shared" si="11"/>
        <v>0</v>
      </c>
    </row>
    <row r="238" spans="1:50" s="314" customFormat="1" ht="13.5" customHeight="1">
      <c r="A238" s="844"/>
      <c r="B238" s="817"/>
      <c r="C238" s="1172"/>
      <c r="D238" s="1175"/>
      <c r="E238" s="842"/>
      <c r="F238" s="873"/>
      <c r="G238" s="874"/>
      <c r="H238" s="875"/>
      <c r="I238" s="873"/>
      <c r="J238" s="874"/>
      <c r="K238" s="875"/>
      <c r="L238" s="209" t="s">
        <v>178</v>
      </c>
      <c r="M238" s="200" t="s">
        <v>175</v>
      </c>
      <c r="N238" s="317">
        <v>1.2500000000000001E-2</v>
      </c>
      <c r="O238" s="202">
        <v>0.36928749999999999</v>
      </c>
      <c r="P238" s="295">
        <v>116.667</v>
      </c>
      <c r="Q238" s="204">
        <v>1.6644949431862504</v>
      </c>
      <c r="R238" s="842"/>
      <c r="S238" s="842"/>
      <c r="T238" s="842"/>
      <c r="U238" s="878"/>
      <c r="V238" s="216">
        <v>0</v>
      </c>
      <c r="W238" s="622">
        <f t="shared" si="11"/>
        <v>0</v>
      </c>
    </row>
    <row r="239" spans="1:50" s="498" customFormat="1" ht="18" customHeight="1">
      <c r="A239" s="964">
        <f>+A235+1</f>
        <v>3</v>
      </c>
      <c r="B239" s="966" t="s">
        <v>342</v>
      </c>
      <c r="C239" s="1167" t="s">
        <v>250</v>
      </c>
      <c r="D239" s="1169" t="s">
        <v>207</v>
      </c>
      <c r="E239" s="972">
        <v>53.177399999999999</v>
      </c>
      <c r="F239" s="974">
        <v>0.4</v>
      </c>
      <c r="G239" s="975"/>
      <c r="H239" s="976"/>
      <c r="I239" s="974">
        <v>0.75</v>
      </c>
      <c r="J239" s="975"/>
      <c r="K239" s="976"/>
      <c r="L239" s="499"/>
      <c r="M239" s="324"/>
      <c r="N239" s="325"/>
      <c r="O239" s="325"/>
      <c r="P239" s="500"/>
      <c r="Q239" s="501"/>
      <c r="R239" s="882">
        <v>3.3519075000000003</v>
      </c>
      <c r="S239" s="882">
        <v>3.3519075000000003</v>
      </c>
      <c r="T239" s="882">
        <v>178.24572589050001</v>
      </c>
      <c r="U239" s="1012"/>
      <c r="V239" s="216">
        <v>4.4511225808861097</v>
      </c>
      <c r="W239" s="622">
        <f t="shared" si="11"/>
        <v>236.69912593281299</v>
      </c>
    </row>
    <row r="240" spans="1:50" s="498" customFormat="1" ht="18" customHeight="1">
      <c r="A240" s="965"/>
      <c r="B240" s="967"/>
      <c r="C240" s="1168"/>
      <c r="D240" s="1169"/>
      <c r="E240" s="973"/>
      <c r="F240" s="851">
        <v>0.93480000000000008</v>
      </c>
      <c r="G240" s="852"/>
      <c r="H240" s="853"/>
      <c r="I240" s="854">
        <v>2.4171075000000002</v>
      </c>
      <c r="J240" s="854"/>
      <c r="K240" s="854"/>
      <c r="L240" s="502"/>
      <c r="M240" s="326"/>
      <c r="N240" s="327"/>
      <c r="O240" s="327"/>
      <c r="P240" s="323"/>
      <c r="Q240" s="503"/>
      <c r="R240" s="883"/>
      <c r="S240" s="883"/>
      <c r="T240" s="883"/>
      <c r="U240" s="1013"/>
      <c r="V240" s="216">
        <v>0</v>
      </c>
      <c r="W240" s="622">
        <f t="shared" si="11"/>
        <v>0</v>
      </c>
    </row>
    <row r="241" spans="1:36" s="556" customFormat="1" ht="14.25" customHeight="1">
      <c r="A241" s="843">
        <f>+A239+1</f>
        <v>4</v>
      </c>
      <c r="B241" s="816" t="s">
        <v>179</v>
      </c>
      <c r="C241" s="1000" t="s">
        <v>388</v>
      </c>
      <c r="D241" s="1001" t="s">
        <v>209</v>
      </c>
      <c r="E241" s="1001">
        <v>88.56</v>
      </c>
      <c r="F241" s="941">
        <v>1.4800000000000001E-2</v>
      </c>
      <c r="G241" s="942"/>
      <c r="H241" s="943"/>
      <c r="I241" s="867">
        <v>4.9800000000000009E-3</v>
      </c>
      <c r="J241" s="868"/>
      <c r="K241" s="869"/>
      <c r="L241" s="483"/>
      <c r="M241" s="162"/>
      <c r="N241" s="313"/>
      <c r="O241" s="545"/>
      <c r="P241" s="611"/>
      <c r="Q241" s="605"/>
      <c r="R241" s="603">
        <v>5.0637193800000008E-2</v>
      </c>
      <c r="S241" s="837">
        <v>0.49148853589268304</v>
      </c>
      <c r="T241" s="837">
        <v>43.526224738656012</v>
      </c>
      <c r="U241" s="889">
        <v>39.041794855728007</v>
      </c>
      <c r="V241" s="216">
        <v>0.65266589855435286</v>
      </c>
      <c r="W241" s="622">
        <f t="shared" si="11"/>
        <v>57.800091975973494</v>
      </c>
      <c r="X241" s="146"/>
      <c r="Y241" s="146"/>
      <c r="Z241" s="148"/>
      <c r="AA241" s="148"/>
      <c r="AB241" s="148"/>
      <c r="AC241" s="148"/>
      <c r="AD241" s="557"/>
      <c r="AE241" s="557"/>
      <c r="AF241" s="557"/>
      <c r="AG241" s="557"/>
      <c r="AH241" s="557"/>
      <c r="AI241" s="557"/>
      <c r="AJ241" s="557"/>
    </row>
    <row r="242" spans="1:36" s="556" customFormat="1" ht="14.25" customHeight="1">
      <c r="A242" s="894"/>
      <c r="B242" s="988"/>
      <c r="C242" s="1000"/>
      <c r="D242" s="1001"/>
      <c r="E242" s="1001"/>
      <c r="F242" s="837">
        <v>3.4587600000000003E-2</v>
      </c>
      <c r="G242" s="837"/>
      <c r="H242" s="837"/>
      <c r="I242" s="837">
        <v>1.6049593800000005E-2</v>
      </c>
      <c r="J242" s="837"/>
      <c r="K242" s="837"/>
      <c r="L242" s="196" t="s">
        <v>180</v>
      </c>
      <c r="M242" s="197" t="s">
        <v>123</v>
      </c>
      <c r="N242" s="315">
        <v>1</v>
      </c>
      <c r="O242" s="198">
        <v>88.56</v>
      </c>
      <c r="P242" s="185">
        <v>0.38224932249322496</v>
      </c>
      <c r="Q242" s="199">
        <v>0.43628588329268303</v>
      </c>
      <c r="R242" s="837">
        <v>0.44085134209268301</v>
      </c>
      <c r="S242" s="837"/>
      <c r="T242" s="837"/>
      <c r="U242" s="889"/>
      <c r="V242" s="216">
        <v>0</v>
      </c>
      <c r="W242" s="622">
        <f t="shared" si="11"/>
        <v>0</v>
      </c>
      <c r="X242" s="146"/>
      <c r="Y242" s="146"/>
      <c r="Z242" s="148"/>
      <c r="AA242" s="148"/>
      <c r="AB242" s="148"/>
      <c r="AC242" s="148"/>
      <c r="AD242" s="557"/>
      <c r="AE242" s="557"/>
      <c r="AF242" s="557"/>
      <c r="AG242" s="557"/>
      <c r="AH242" s="557"/>
      <c r="AI242" s="557"/>
      <c r="AJ242" s="557"/>
    </row>
    <row r="243" spans="1:36" s="556" customFormat="1" ht="13.5" customHeight="1">
      <c r="A243" s="844"/>
      <c r="B243" s="817"/>
      <c r="C243" s="1000"/>
      <c r="D243" s="1001"/>
      <c r="E243" s="1001"/>
      <c r="F243" s="837"/>
      <c r="G243" s="837"/>
      <c r="H243" s="837"/>
      <c r="I243" s="837"/>
      <c r="J243" s="837"/>
      <c r="K243" s="837"/>
      <c r="L243" s="205" t="s">
        <v>181</v>
      </c>
      <c r="M243" s="206" t="s">
        <v>123</v>
      </c>
      <c r="N243" s="316">
        <v>4.0000000000000001E-3</v>
      </c>
      <c r="O243" s="186">
        <v>0.35424</v>
      </c>
      <c r="P243" s="318">
        <v>1</v>
      </c>
      <c r="Q243" s="319">
        <v>4.5654588000000008E-3</v>
      </c>
      <c r="R243" s="837"/>
      <c r="S243" s="837"/>
      <c r="T243" s="837"/>
      <c r="U243" s="889"/>
      <c r="V243" s="216">
        <v>0</v>
      </c>
      <c r="W243" s="622">
        <f t="shared" si="11"/>
        <v>0</v>
      </c>
      <c r="X243" s="146"/>
      <c r="Y243" s="146"/>
      <c r="Z243" s="148"/>
      <c r="AA243" s="148"/>
      <c r="AB243" s="148"/>
      <c r="AC243" s="148"/>
      <c r="AD243" s="557"/>
      <c r="AE243" s="557"/>
      <c r="AF243" s="557"/>
      <c r="AG243" s="557"/>
      <c r="AH243" s="557"/>
      <c r="AI243" s="557"/>
      <c r="AJ243" s="557"/>
    </row>
    <row r="244" spans="1:36" s="556" customFormat="1" ht="14.25" customHeight="1">
      <c r="A244" s="843">
        <f>+A241+1</f>
        <v>5</v>
      </c>
      <c r="B244" s="816" t="s">
        <v>179</v>
      </c>
      <c r="C244" s="1000" t="s">
        <v>210</v>
      </c>
      <c r="D244" s="1001" t="s">
        <v>209</v>
      </c>
      <c r="E244" s="1001">
        <v>259.2</v>
      </c>
      <c r="F244" s="941">
        <v>1.4800000000000001E-2</v>
      </c>
      <c r="G244" s="942"/>
      <c r="H244" s="943"/>
      <c r="I244" s="867">
        <v>4.9800000000000009E-3</v>
      </c>
      <c r="J244" s="868"/>
      <c r="K244" s="869"/>
      <c r="L244" s="483"/>
      <c r="M244" s="162"/>
      <c r="N244" s="313"/>
      <c r="O244" s="545"/>
      <c r="P244" s="611"/>
      <c r="Q244" s="605"/>
      <c r="R244" s="603">
        <v>5.0637193800000008E-2</v>
      </c>
      <c r="S244" s="837">
        <v>0.48744169176666663</v>
      </c>
      <c r="T244" s="837">
        <v>126.34488650591999</v>
      </c>
      <c r="U244" s="889">
        <v>113.21972587295998</v>
      </c>
      <c r="V244" s="216">
        <v>0.6472919437925827</v>
      </c>
      <c r="W244" s="622">
        <f t="shared" si="11"/>
        <v>167.77807183103744</v>
      </c>
      <c r="X244" s="146"/>
      <c r="Y244" s="146"/>
      <c r="Z244" s="148"/>
      <c r="AA244" s="148"/>
      <c r="AB244" s="148"/>
      <c r="AC244" s="148"/>
      <c r="AD244" s="557"/>
      <c r="AE244" s="557"/>
      <c r="AF244" s="557"/>
      <c r="AG244" s="557"/>
      <c r="AH244" s="557"/>
      <c r="AI244" s="557"/>
      <c r="AJ244" s="557"/>
    </row>
    <row r="245" spans="1:36" s="556" customFormat="1" ht="14.25" customHeight="1">
      <c r="A245" s="894"/>
      <c r="B245" s="988"/>
      <c r="C245" s="1000"/>
      <c r="D245" s="1001"/>
      <c r="E245" s="1001"/>
      <c r="F245" s="837">
        <v>3.4587600000000003E-2</v>
      </c>
      <c r="G245" s="837"/>
      <c r="H245" s="837"/>
      <c r="I245" s="837">
        <v>1.6049593800000005E-2</v>
      </c>
      <c r="J245" s="837"/>
      <c r="K245" s="837"/>
      <c r="L245" s="196" t="s">
        <v>180</v>
      </c>
      <c r="M245" s="197" t="s">
        <v>123</v>
      </c>
      <c r="N245" s="315">
        <v>1</v>
      </c>
      <c r="O245" s="198">
        <v>259.2</v>
      </c>
      <c r="P245" s="185">
        <v>0.37870370370370365</v>
      </c>
      <c r="Q245" s="199">
        <v>0.43223903916666667</v>
      </c>
      <c r="R245" s="837">
        <v>0.43680449796666665</v>
      </c>
      <c r="S245" s="837"/>
      <c r="T245" s="837"/>
      <c r="U245" s="889"/>
      <c r="V245" s="216">
        <v>0</v>
      </c>
      <c r="W245" s="622">
        <f t="shared" si="11"/>
        <v>0</v>
      </c>
      <c r="X245" s="146"/>
      <c r="Y245" s="146"/>
      <c r="Z245" s="148"/>
      <c r="AA245" s="148"/>
      <c r="AB245" s="148"/>
      <c r="AC245" s="148"/>
      <c r="AD245" s="557"/>
      <c r="AE245" s="557"/>
      <c r="AF245" s="557"/>
      <c r="AG245" s="557"/>
      <c r="AH245" s="557"/>
      <c r="AI245" s="557"/>
      <c r="AJ245" s="557"/>
    </row>
    <row r="246" spans="1:36" s="556" customFormat="1" ht="13.5" customHeight="1">
      <c r="A246" s="844"/>
      <c r="B246" s="817"/>
      <c r="C246" s="1000"/>
      <c r="D246" s="1001"/>
      <c r="E246" s="1001"/>
      <c r="F246" s="837"/>
      <c r="G246" s="837"/>
      <c r="H246" s="837"/>
      <c r="I246" s="837"/>
      <c r="J246" s="837"/>
      <c r="K246" s="837"/>
      <c r="L246" s="205" t="s">
        <v>181</v>
      </c>
      <c r="M246" s="206" t="s">
        <v>123</v>
      </c>
      <c r="N246" s="316">
        <v>4.0000000000000001E-3</v>
      </c>
      <c r="O246" s="186">
        <v>1.0367999999999999</v>
      </c>
      <c r="P246" s="318">
        <v>1</v>
      </c>
      <c r="Q246" s="319">
        <v>4.5654588000000008E-3</v>
      </c>
      <c r="R246" s="837"/>
      <c r="S246" s="837"/>
      <c r="T246" s="837"/>
      <c r="U246" s="889"/>
      <c r="V246" s="216">
        <v>0</v>
      </c>
      <c r="W246" s="622">
        <f t="shared" si="11"/>
        <v>0</v>
      </c>
      <c r="X246" s="146"/>
      <c r="Y246" s="146"/>
      <c r="Z246" s="148"/>
      <c r="AA246" s="148"/>
      <c r="AB246" s="148"/>
      <c r="AC246" s="148"/>
      <c r="AD246" s="557"/>
      <c r="AE246" s="557"/>
      <c r="AF246" s="557"/>
      <c r="AG246" s="557"/>
      <c r="AH246" s="557"/>
      <c r="AI246" s="557"/>
      <c r="AJ246" s="557"/>
    </row>
    <row r="247" spans="1:36" s="556" customFormat="1" ht="14.25" customHeight="1">
      <c r="A247" s="843">
        <f>+A244+1</f>
        <v>6</v>
      </c>
      <c r="B247" s="816" t="s">
        <v>179</v>
      </c>
      <c r="C247" s="1000" t="s">
        <v>227</v>
      </c>
      <c r="D247" s="1001" t="s">
        <v>209</v>
      </c>
      <c r="E247" s="1001">
        <v>2288</v>
      </c>
      <c r="F247" s="941">
        <v>1.4800000000000001E-2</v>
      </c>
      <c r="G247" s="942"/>
      <c r="H247" s="943"/>
      <c r="I247" s="867">
        <v>4.9800000000000009E-3</v>
      </c>
      <c r="J247" s="868"/>
      <c r="K247" s="869"/>
      <c r="L247" s="483"/>
      <c r="M247" s="162"/>
      <c r="N247" s="313"/>
      <c r="O247" s="545"/>
      <c r="P247" s="611"/>
      <c r="Q247" s="605"/>
      <c r="R247" s="603">
        <v>5.0637193800000008E-2</v>
      </c>
      <c r="S247" s="837">
        <v>0.48892123860000003</v>
      </c>
      <c r="T247" s="837">
        <v>1118.6517939168</v>
      </c>
      <c r="U247" s="889">
        <v>1002.7938945024001</v>
      </c>
      <c r="V247" s="216">
        <v>0.64925668903669487</v>
      </c>
      <c r="W247" s="622">
        <f t="shared" si="11"/>
        <v>1485.4993045159579</v>
      </c>
      <c r="X247" s="148"/>
      <c r="Y247" s="148"/>
      <c r="Z247" s="148"/>
      <c r="AA247" s="148"/>
      <c r="AB247" s="148"/>
      <c r="AC247" s="148"/>
      <c r="AD247" s="557"/>
      <c r="AE247" s="557"/>
      <c r="AF247" s="557"/>
    </row>
    <row r="248" spans="1:36" s="556" customFormat="1" ht="14.25" customHeight="1">
      <c r="A248" s="894"/>
      <c r="B248" s="988"/>
      <c r="C248" s="1000"/>
      <c r="D248" s="1001"/>
      <c r="E248" s="1001"/>
      <c r="F248" s="837">
        <v>3.4587600000000003E-2</v>
      </c>
      <c r="G248" s="837"/>
      <c r="H248" s="837"/>
      <c r="I248" s="837">
        <v>1.6049593800000005E-2</v>
      </c>
      <c r="J248" s="837"/>
      <c r="K248" s="837"/>
      <c r="L248" s="196" t="s">
        <v>180</v>
      </c>
      <c r="M248" s="197" t="s">
        <v>123</v>
      </c>
      <c r="N248" s="315">
        <v>1</v>
      </c>
      <c r="O248" s="198">
        <v>2288</v>
      </c>
      <c r="P248" s="185">
        <v>0.38</v>
      </c>
      <c r="Q248" s="199">
        <v>0.43371858600000007</v>
      </c>
      <c r="R248" s="837">
        <v>0.43828404480000005</v>
      </c>
      <c r="S248" s="837"/>
      <c r="T248" s="837"/>
      <c r="U248" s="889"/>
      <c r="V248" s="216">
        <v>0</v>
      </c>
      <c r="W248" s="622">
        <f t="shared" si="11"/>
        <v>0</v>
      </c>
      <c r="X248" s="148"/>
      <c r="Y248" s="148"/>
      <c r="Z248" s="148"/>
      <c r="AA248" s="148"/>
      <c r="AB248" s="148"/>
      <c r="AC248" s="148"/>
      <c r="AD248" s="557"/>
      <c r="AE248" s="557"/>
      <c r="AF248" s="557"/>
    </row>
    <row r="249" spans="1:36" s="556" customFormat="1" ht="13.5" customHeight="1">
      <c r="A249" s="844"/>
      <c r="B249" s="817"/>
      <c r="C249" s="1000"/>
      <c r="D249" s="1001"/>
      <c r="E249" s="1001"/>
      <c r="F249" s="837"/>
      <c r="G249" s="837"/>
      <c r="H249" s="837"/>
      <c r="I249" s="837"/>
      <c r="J249" s="837"/>
      <c r="K249" s="837"/>
      <c r="L249" s="205" t="s">
        <v>181</v>
      </c>
      <c r="M249" s="206" t="s">
        <v>123</v>
      </c>
      <c r="N249" s="316">
        <v>4.0000000000000001E-3</v>
      </c>
      <c r="O249" s="186">
        <v>9.152000000000001</v>
      </c>
      <c r="P249" s="318">
        <v>1</v>
      </c>
      <c r="Q249" s="319">
        <v>4.5654588000000008E-3</v>
      </c>
      <c r="R249" s="837"/>
      <c r="S249" s="837"/>
      <c r="T249" s="837"/>
      <c r="U249" s="889"/>
      <c r="V249" s="216">
        <v>0</v>
      </c>
      <c r="W249" s="622">
        <f t="shared" si="11"/>
        <v>0</v>
      </c>
      <c r="X249" s="148"/>
      <c r="Y249" s="148"/>
      <c r="Z249" s="148"/>
      <c r="AA249" s="148"/>
      <c r="AB249" s="148"/>
      <c r="AC249" s="148"/>
      <c r="AD249" s="557"/>
      <c r="AE249" s="557"/>
      <c r="AF249" s="557"/>
    </row>
    <row r="250" spans="1:36" s="320" customFormat="1" ht="14.25" customHeight="1">
      <c r="A250" s="843">
        <f>+A247+1</f>
        <v>7</v>
      </c>
      <c r="B250" s="816" t="s">
        <v>179</v>
      </c>
      <c r="C250" s="1164" t="s">
        <v>236</v>
      </c>
      <c r="D250" s="847" t="s">
        <v>209</v>
      </c>
      <c r="E250" s="1002">
        <v>270</v>
      </c>
      <c r="F250" s="941">
        <v>1.4800000000000001E-2</v>
      </c>
      <c r="G250" s="942"/>
      <c r="H250" s="943"/>
      <c r="I250" s="1005">
        <v>4.9800000000000009E-3</v>
      </c>
      <c r="J250" s="1006"/>
      <c r="K250" s="1007"/>
      <c r="L250" s="483"/>
      <c r="M250" s="162"/>
      <c r="N250" s="313"/>
      <c r="O250" s="545"/>
      <c r="P250" s="545"/>
      <c r="Q250" s="605"/>
      <c r="R250" s="603">
        <v>5.0637193800000008E-2</v>
      </c>
      <c r="S250" s="837">
        <v>0.63121289301960015</v>
      </c>
      <c r="T250" s="837">
        <v>170.42748111529204</v>
      </c>
      <c r="U250" s="889">
        <v>156.75543878929204</v>
      </c>
      <c r="V250" s="216">
        <v>0.83821106682269431</v>
      </c>
      <c r="W250" s="622">
        <f t="shared" si="11"/>
        <v>226.31698804212746</v>
      </c>
      <c r="X250" s="148"/>
      <c r="Y250" s="148"/>
      <c r="Z250" s="148"/>
      <c r="AA250" s="148"/>
      <c r="AB250" s="148"/>
      <c r="AC250" s="148"/>
      <c r="AD250" s="148"/>
    </row>
    <row r="251" spans="1:36" s="320" customFormat="1" ht="13.5" customHeight="1">
      <c r="A251" s="894"/>
      <c r="B251" s="988"/>
      <c r="C251" s="1165"/>
      <c r="D251" s="946"/>
      <c r="E251" s="1003"/>
      <c r="F251" s="837">
        <v>3.4587600000000003E-2</v>
      </c>
      <c r="G251" s="837"/>
      <c r="H251" s="837"/>
      <c r="I251" s="837">
        <v>1.6049593800000005E-2</v>
      </c>
      <c r="J251" s="837"/>
      <c r="K251" s="837"/>
      <c r="L251" s="196" t="s">
        <v>184</v>
      </c>
      <c r="M251" s="197" t="s">
        <v>123</v>
      </c>
      <c r="N251" s="315">
        <v>1</v>
      </c>
      <c r="O251" s="198">
        <v>270</v>
      </c>
      <c r="P251" s="185">
        <v>0.5</v>
      </c>
      <c r="Q251" s="199">
        <v>0.57068235000000012</v>
      </c>
      <c r="R251" s="837">
        <v>0.58057569921960017</v>
      </c>
      <c r="S251" s="837"/>
      <c r="T251" s="837"/>
      <c r="U251" s="889"/>
      <c r="V251" s="216">
        <v>0</v>
      </c>
      <c r="W251" s="622">
        <f t="shared" si="11"/>
        <v>0</v>
      </c>
      <c r="X251" s="148"/>
      <c r="Y251" s="148"/>
      <c r="Z251" s="148"/>
      <c r="AA251" s="148"/>
      <c r="AB251" s="148"/>
      <c r="AC251" s="148"/>
      <c r="AD251" s="148"/>
    </row>
    <row r="252" spans="1:36" s="320" customFormat="1" ht="13.5" customHeight="1">
      <c r="A252" s="894"/>
      <c r="B252" s="988"/>
      <c r="C252" s="1165"/>
      <c r="D252" s="946"/>
      <c r="E252" s="1003"/>
      <c r="F252" s="837"/>
      <c r="G252" s="837"/>
      <c r="H252" s="837"/>
      <c r="I252" s="837"/>
      <c r="J252" s="837"/>
      <c r="K252" s="837"/>
      <c r="L252" s="205" t="s">
        <v>181</v>
      </c>
      <c r="M252" s="206" t="s">
        <v>123</v>
      </c>
      <c r="N252" s="316">
        <v>4.0000000000000001E-3</v>
      </c>
      <c r="O252" s="207">
        <v>1.08</v>
      </c>
      <c r="P252" s="186">
        <v>1</v>
      </c>
      <c r="Q252" s="319">
        <v>4.5654588000000008E-3</v>
      </c>
      <c r="R252" s="837"/>
      <c r="S252" s="837"/>
      <c r="T252" s="837"/>
      <c r="U252" s="889"/>
      <c r="V252" s="216">
        <v>0</v>
      </c>
      <c r="W252" s="622">
        <f t="shared" si="11"/>
        <v>0</v>
      </c>
      <c r="X252" s="148"/>
      <c r="Y252" s="148"/>
      <c r="Z252" s="148"/>
      <c r="AA252" s="148"/>
      <c r="AB252" s="148"/>
      <c r="AC252" s="148"/>
      <c r="AD252" s="148"/>
    </row>
    <row r="253" spans="1:36" s="320" customFormat="1" ht="13.5" customHeight="1">
      <c r="A253" s="844"/>
      <c r="B253" s="817"/>
      <c r="C253" s="1166"/>
      <c r="D253" s="848"/>
      <c r="E253" s="1004"/>
      <c r="F253" s="837"/>
      <c r="G253" s="837"/>
      <c r="H253" s="837"/>
      <c r="I253" s="837"/>
      <c r="J253" s="837"/>
      <c r="K253" s="837"/>
      <c r="L253" s="209" t="s">
        <v>237</v>
      </c>
      <c r="M253" s="200" t="s">
        <v>123</v>
      </c>
      <c r="N253" s="317">
        <v>4.0000000000000001E-3</v>
      </c>
      <c r="O253" s="202">
        <v>1.08</v>
      </c>
      <c r="P253" s="318">
        <v>1.167</v>
      </c>
      <c r="Q253" s="204">
        <v>5.3278904196000015E-3</v>
      </c>
      <c r="R253" s="837"/>
      <c r="S253" s="837"/>
      <c r="T253" s="837"/>
      <c r="U253" s="889"/>
      <c r="V253" s="216">
        <v>0</v>
      </c>
      <c r="W253" s="622">
        <f t="shared" si="11"/>
        <v>0</v>
      </c>
      <c r="X253" s="148"/>
      <c r="Y253" s="148"/>
      <c r="Z253" s="148"/>
      <c r="AA253" s="148"/>
      <c r="AB253" s="148"/>
      <c r="AC253" s="148"/>
      <c r="AD253" s="148"/>
    </row>
    <row r="254" spans="1:36" s="320" customFormat="1" ht="14.25" customHeight="1">
      <c r="A254" s="843">
        <f>+A250+1</f>
        <v>8</v>
      </c>
      <c r="B254" s="816" t="s">
        <v>179</v>
      </c>
      <c r="C254" s="1158" t="s">
        <v>211</v>
      </c>
      <c r="D254" s="1160" t="s">
        <v>209</v>
      </c>
      <c r="E254" s="1001">
        <v>71.62</v>
      </c>
      <c r="F254" s="941">
        <v>1.4800000000000001E-2</v>
      </c>
      <c r="G254" s="942"/>
      <c r="H254" s="943"/>
      <c r="I254" s="867">
        <v>4.9800000000000009E-3</v>
      </c>
      <c r="J254" s="868"/>
      <c r="K254" s="869"/>
      <c r="L254" s="483" t="s">
        <v>188</v>
      </c>
      <c r="M254" s="162"/>
      <c r="N254" s="313"/>
      <c r="O254" s="545"/>
      <c r="P254" s="545"/>
      <c r="Q254" s="605"/>
      <c r="R254" s="603">
        <v>5.0637193800000008E-2</v>
      </c>
      <c r="S254" s="837">
        <v>0.56881676760000011</v>
      </c>
      <c r="T254" s="837">
        <v>40.738656895512008</v>
      </c>
      <c r="U254" s="889">
        <v>37.112021075556008</v>
      </c>
      <c r="V254" s="216">
        <v>0.75535293221874611</v>
      </c>
      <c r="W254" s="622">
        <f t="shared" si="11"/>
        <v>54.098377005506599</v>
      </c>
      <c r="X254" s="148"/>
      <c r="Y254" s="148"/>
      <c r="Z254" s="148"/>
      <c r="AA254" s="148"/>
      <c r="AB254" s="148"/>
    </row>
    <row r="255" spans="1:36" s="320" customFormat="1" ht="14.25" customHeight="1">
      <c r="A255" s="894"/>
      <c r="B255" s="988"/>
      <c r="C255" s="1162"/>
      <c r="D255" s="1163"/>
      <c r="E255" s="1001"/>
      <c r="F255" s="837">
        <v>3.4587600000000003E-2</v>
      </c>
      <c r="G255" s="837"/>
      <c r="H255" s="837"/>
      <c r="I255" s="837">
        <v>1.6049593800000005E-2</v>
      </c>
      <c r="J255" s="837"/>
      <c r="K255" s="837"/>
      <c r="L255" s="196" t="s">
        <v>180</v>
      </c>
      <c r="M255" s="197" t="s">
        <v>123</v>
      </c>
      <c r="N255" s="315">
        <v>1</v>
      </c>
      <c r="O255" s="198">
        <v>71.62</v>
      </c>
      <c r="P255" s="185">
        <v>0.45</v>
      </c>
      <c r="Q255" s="199">
        <v>0.51361411500000009</v>
      </c>
      <c r="R255" s="837">
        <v>0.51817957380000013</v>
      </c>
      <c r="S255" s="837"/>
      <c r="T255" s="837"/>
      <c r="U255" s="889"/>
      <c r="V255" s="216">
        <v>0</v>
      </c>
      <c r="W255" s="622">
        <f t="shared" si="11"/>
        <v>0</v>
      </c>
      <c r="X255" s="148"/>
      <c r="Y255" s="148"/>
      <c r="Z255" s="148"/>
      <c r="AA255" s="148"/>
      <c r="AB255" s="148"/>
    </row>
    <row r="256" spans="1:36" s="320" customFormat="1" ht="13.5" customHeight="1">
      <c r="A256" s="844"/>
      <c r="B256" s="817"/>
      <c r="C256" s="1159"/>
      <c r="D256" s="1161"/>
      <c r="E256" s="1001"/>
      <c r="F256" s="837"/>
      <c r="G256" s="837"/>
      <c r="H256" s="837"/>
      <c r="I256" s="837"/>
      <c r="J256" s="837"/>
      <c r="K256" s="837"/>
      <c r="L256" s="421" t="s">
        <v>181</v>
      </c>
      <c r="M256" s="200" t="s">
        <v>123</v>
      </c>
      <c r="N256" s="317">
        <v>4.0000000000000001E-3</v>
      </c>
      <c r="O256" s="202">
        <v>0.28648000000000001</v>
      </c>
      <c r="P256" s="203">
        <v>1</v>
      </c>
      <c r="Q256" s="484">
        <v>4.5654588000000008E-3</v>
      </c>
      <c r="R256" s="837"/>
      <c r="S256" s="837"/>
      <c r="T256" s="837"/>
      <c r="U256" s="889"/>
      <c r="V256" s="216">
        <v>0</v>
      </c>
      <c r="W256" s="622">
        <f t="shared" si="11"/>
        <v>0</v>
      </c>
      <c r="X256" s="148"/>
      <c r="Y256" s="148"/>
      <c r="Z256" s="148"/>
      <c r="AA256" s="148"/>
      <c r="AB256" s="148"/>
    </row>
    <row r="257" spans="1:37" s="188" customFormat="1">
      <c r="A257" s="843">
        <f>+A254+1</f>
        <v>9</v>
      </c>
      <c r="B257" s="856" t="s">
        <v>182</v>
      </c>
      <c r="C257" s="1158" t="s">
        <v>212</v>
      </c>
      <c r="D257" s="1160" t="s">
        <v>209</v>
      </c>
      <c r="E257" s="1010">
        <v>8.3849999999999998</v>
      </c>
      <c r="F257" s="884"/>
      <c r="G257" s="884"/>
      <c r="H257" s="884"/>
      <c r="I257" s="888"/>
      <c r="J257" s="888"/>
      <c r="K257" s="888"/>
      <c r="L257" s="485"/>
      <c r="M257" s="321"/>
      <c r="N257" s="321"/>
      <c r="O257" s="321"/>
      <c r="P257" s="321"/>
      <c r="Q257" s="322"/>
      <c r="R257" s="607"/>
      <c r="S257" s="855">
        <v>1.2824322471910117</v>
      </c>
      <c r="T257" s="855">
        <v>10.753194392696633</v>
      </c>
      <c r="U257" s="944">
        <v>10.753194392696633</v>
      </c>
      <c r="V257" s="216">
        <v>1.7029894571757809</v>
      </c>
      <c r="W257" s="622">
        <f t="shared" si="11"/>
        <v>14.279566598418922</v>
      </c>
    </row>
    <row r="258" spans="1:37" s="188" customFormat="1" ht="13.5" customHeight="1">
      <c r="A258" s="844"/>
      <c r="B258" s="856"/>
      <c r="C258" s="1159"/>
      <c r="D258" s="1161"/>
      <c r="E258" s="1010"/>
      <c r="F258" s="884"/>
      <c r="G258" s="884"/>
      <c r="H258" s="884"/>
      <c r="I258" s="888"/>
      <c r="J258" s="888"/>
      <c r="K258" s="888"/>
      <c r="L258" s="193" t="s">
        <v>183</v>
      </c>
      <c r="M258" s="190" t="s">
        <v>123</v>
      </c>
      <c r="N258" s="276">
        <v>1</v>
      </c>
      <c r="O258" s="191">
        <v>8.3849999999999998</v>
      </c>
      <c r="P258" s="187">
        <v>1.1235955056179776</v>
      </c>
      <c r="Q258" s="192">
        <v>1.2824322471910117</v>
      </c>
      <c r="R258" s="607">
        <v>1.2824322471910117</v>
      </c>
      <c r="S258" s="855"/>
      <c r="T258" s="855"/>
      <c r="U258" s="944"/>
      <c r="V258" s="216">
        <v>0</v>
      </c>
      <c r="W258" s="622">
        <f t="shared" si="11"/>
        <v>0</v>
      </c>
    </row>
    <row r="259" spans="1:37" s="486" customFormat="1" ht="18" customHeight="1">
      <c r="A259" s="843">
        <f>+A257+1</f>
        <v>10</v>
      </c>
      <c r="B259" s="816" t="s">
        <v>198</v>
      </c>
      <c r="C259" s="1158" t="s">
        <v>213</v>
      </c>
      <c r="D259" s="847" t="s">
        <v>209</v>
      </c>
      <c r="E259" s="849">
        <v>121.5</v>
      </c>
      <c r="F259" s="885">
        <v>2.4799999999999999E-2</v>
      </c>
      <c r="G259" s="886"/>
      <c r="H259" s="887"/>
      <c r="I259" s="867">
        <v>1.4800000000000001E-2</v>
      </c>
      <c r="J259" s="868"/>
      <c r="K259" s="869"/>
      <c r="L259" s="449"/>
      <c r="M259" s="162"/>
      <c r="N259" s="545"/>
      <c r="O259" s="545"/>
      <c r="P259" s="545"/>
      <c r="Q259" s="605"/>
      <c r="R259" s="530">
        <v>0.10565518800000001</v>
      </c>
      <c r="S259" s="841">
        <v>0.64780342050000006</v>
      </c>
      <c r="T259" s="841">
        <v>78.708115590750012</v>
      </c>
      <c r="U259" s="862">
        <v>65.871010248750011</v>
      </c>
      <c r="V259" s="216">
        <v>0.86024224503892477</v>
      </c>
      <c r="W259" s="622">
        <f t="shared" si="11"/>
        <v>104.51943277222937</v>
      </c>
    </row>
    <row r="260" spans="1:37" s="486" customFormat="1" ht="18" customHeight="1">
      <c r="A260" s="844"/>
      <c r="B260" s="817"/>
      <c r="C260" s="1159"/>
      <c r="D260" s="848"/>
      <c r="E260" s="850"/>
      <c r="F260" s="879">
        <v>5.7957599999999998E-2</v>
      </c>
      <c r="G260" s="880"/>
      <c r="H260" s="881"/>
      <c r="I260" s="838">
        <v>4.7697588000000006E-2</v>
      </c>
      <c r="J260" s="839"/>
      <c r="K260" s="840"/>
      <c r="L260" s="193" t="s">
        <v>200</v>
      </c>
      <c r="M260" s="197" t="s">
        <v>123</v>
      </c>
      <c r="N260" s="210">
        <v>1</v>
      </c>
      <c r="O260" s="211">
        <v>121.5</v>
      </c>
      <c r="P260" s="278">
        <v>0.47499999999999998</v>
      </c>
      <c r="Q260" s="183">
        <v>0.5421482325000001</v>
      </c>
      <c r="R260" s="530">
        <v>0.5421482325000001</v>
      </c>
      <c r="S260" s="842"/>
      <c r="T260" s="842"/>
      <c r="U260" s="863"/>
      <c r="V260" s="216">
        <v>0</v>
      </c>
      <c r="W260" s="622">
        <f t="shared" si="11"/>
        <v>0</v>
      </c>
    </row>
    <row r="261" spans="1:37" s="145" customFormat="1" ht="21.75" customHeight="1">
      <c r="A261" s="533"/>
      <c r="B261" s="615"/>
      <c r="C261" s="538" t="s">
        <v>208</v>
      </c>
      <c r="E261" s="615"/>
      <c r="F261" s="615"/>
      <c r="G261" s="614"/>
      <c r="H261" s="614"/>
      <c r="I261" s="615"/>
      <c r="J261" s="615"/>
      <c r="K261" s="615"/>
      <c r="L261" s="534"/>
      <c r="M261" s="615"/>
      <c r="N261" s="615"/>
      <c r="O261" s="615"/>
      <c r="P261" s="615"/>
      <c r="Q261" s="615"/>
      <c r="R261" s="615"/>
      <c r="S261" s="615"/>
      <c r="T261" s="615"/>
      <c r="U261" s="535"/>
      <c r="V261" s="216">
        <v>0</v>
      </c>
      <c r="W261" s="622">
        <f t="shared" si="11"/>
        <v>0</v>
      </c>
    </row>
    <row r="262" spans="1:37" s="515" customFormat="1" ht="21" customHeight="1">
      <c r="A262" s="843">
        <f>+A259+1</f>
        <v>11</v>
      </c>
      <c r="B262" s="816" t="s">
        <v>344</v>
      </c>
      <c r="C262" s="845" t="s">
        <v>389</v>
      </c>
      <c r="D262" s="847" t="s">
        <v>214</v>
      </c>
      <c r="E262" s="849">
        <v>9</v>
      </c>
      <c r="F262" s="838">
        <v>0.28000000000000003</v>
      </c>
      <c r="G262" s="839"/>
      <c r="H262" s="840"/>
      <c r="I262" s="838">
        <v>0.18</v>
      </c>
      <c r="J262" s="839"/>
      <c r="K262" s="840"/>
      <c r="L262" s="491"/>
      <c r="M262" s="162"/>
      <c r="N262" s="545"/>
      <c r="O262" s="545"/>
      <c r="P262" s="493"/>
      <c r="Q262" s="524"/>
      <c r="R262" s="530">
        <v>1.2344657999999999</v>
      </c>
      <c r="S262" s="841">
        <v>5.7371495415000009</v>
      </c>
      <c r="T262" s="841">
        <v>51.63434587350001</v>
      </c>
      <c r="U262" s="876">
        <v>40.52415367350001</v>
      </c>
      <c r="V262" s="216">
        <v>7.6185741623511518</v>
      </c>
      <c r="W262" s="622">
        <f t="shared" si="11"/>
        <v>68.567167461160366</v>
      </c>
      <c r="X262" s="146"/>
      <c r="Y262" s="146"/>
      <c r="Z262" s="146"/>
      <c r="AA262" s="146"/>
      <c r="AB262" s="146"/>
      <c r="AC262" s="146"/>
      <c r="AD262" s="146"/>
      <c r="AE262" s="146"/>
      <c r="AF262" s="146"/>
      <c r="AG262" s="146"/>
      <c r="AH262" s="146"/>
      <c r="AI262" s="146"/>
      <c r="AJ262" s="146"/>
      <c r="AK262" s="146"/>
    </row>
    <row r="263" spans="1:37" s="515" customFormat="1" ht="21" customHeight="1">
      <c r="A263" s="844"/>
      <c r="B263" s="817"/>
      <c r="C263" s="846"/>
      <c r="D263" s="848"/>
      <c r="E263" s="850"/>
      <c r="F263" s="838">
        <v>0.65436000000000005</v>
      </c>
      <c r="G263" s="839"/>
      <c r="H263" s="840"/>
      <c r="I263" s="838">
        <v>0.58010579999999989</v>
      </c>
      <c r="J263" s="839"/>
      <c r="K263" s="840"/>
      <c r="L263" s="195" t="s">
        <v>346</v>
      </c>
      <c r="M263" s="190" t="s">
        <v>115</v>
      </c>
      <c r="N263" s="191">
        <v>1</v>
      </c>
      <c r="O263" s="194">
        <v>9</v>
      </c>
      <c r="P263" s="187">
        <v>3.9449999999999998</v>
      </c>
      <c r="Q263" s="192">
        <v>4.5026837415000012</v>
      </c>
      <c r="R263" s="606">
        <v>4.5026837415000012</v>
      </c>
      <c r="S263" s="842"/>
      <c r="T263" s="842"/>
      <c r="U263" s="878"/>
      <c r="V263" s="216">
        <v>0</v>
      </c>
      <c r="W263" s="622">
        <f t="shared" si="11"/>
        <v>0</v>
      </c>
      <c r="X263" s="146"/>
      <c r="Y263" s="146"/>
      <c r="Z263" s="146"/>
      <c r="AA263" s="146"/>
      <c r="AB263" s="146"/>
      <c r="AC263" s="146"/>
      <c r="AD263" s="146"/>
      <c r="AE263" s="146"/>
      <c r="AF263" s="146"/>
      <c r="AG263" s="146"/>
      <c r="AH263" s="146"/>
      <c r="AI263" s="146"/>
      <c r="AJ263" s="146"/>
      <c r="AK263" s="146"/>
    </row>
    <row r="264" spans="1:37" s="515" customFormat="1" ht="21" customHeight="1">
      <c r="A264" s="843">
        <f>+A262+1</f>
        <v>12</v>
      </c>
      <c r="B264" s="816" t="s">
        <v>228</v>
      </c>
      <c r="C264" s="845" t="s">
        <v>230</v>
      </c>
      <c r="D264" s="847" t="s">
        <v>214</v>
      </c>
      <c r="E264" s="849">
        <v>663</v>
      </c>
      <c r="F264" s="838">
        <v>0.25</v>
      </c>
      <c r="G264" s="839"/>
      <c r="H264" s="840"/>
      <c r="I264" s="838">
        <v>0.16</v>
      </c>
      <c r="J264" s="839"/>
      <c r="K264" s="840"/>
      <c r="L264" s="491"/>
      <c r="M264" s="162"/>
      <c r="N264" s="545"/>
      <c r="O264" s="545"/>
      <c r="P264" s="493"/>
      <c r="Q264" s="524"/>
      <c r="R264" s="530">
        <v>1.0998996000000001</v>
      </c>
      <c r="S264" s="841">
        <v>3.1486492365000003</v>
      </c>
      <c r="T264" s="841">
        <v>2087.5544437995004</v>
      </c>
      <c r="U264" s="876">
        <v>1358.3210089995002</v>
      </c>
      <c r="V264" s="216">
        <v>4.1812083763871639</v>
      </c>
      <c r="W264" s="622">
        <f t="shared" si="11"/>
        <v>2772.1411535446896</v>
      </c>
      <c r="X264" s="146"/>
      <c r="Y264" s="146"/>
      <c r="Z264" s="146"/>
      <c r="AA264" s="146"/>
      <c r="AB264" s="146"/>
      <c r="AC264" s="146"/>
      <c r="AD264" s="146"/>
      <c r="AE264" s="146"/>
      <c r="AF264" s="146"/>
      <c r="AG264" s="146"/>
    </row>
    <row r="265" spans="1:37" s="515" customFormat="1" ht="21" customHeight="1">
      <c r="A265" s="844"/>
      <c r="B265" s="817"/>
      <c r="C265" s="846"/>
      <c r="D265" s="848"/>
      <c r="E265" s="850"/>
      <c r="F265" s="838">
        <v>0.58425000000000005</v>
      </c>
      <c r="G265" s="839"/>
      <c r="H265" s="840"/>
      <c r="I265" s="838">
        <v>0.51564959999999993</v>
      </c>
      <c r="J265" s="839"/>
      <c r="K265" s="840"/>
      <c r="L265" s="195" t="s">
        <v>231</v>
      </c>
      <c r="M265" s="190" t="s">
        <v>115</v>
      </c>
      <c r="N265" s="191">
        <v>1</v>
      </c>
      <c r="O265" s="194">
        <v>663</v>
      </c>
      <c r="P265" s="187">
        <v>1.7949999999999999</v>
      </c>
      <c r="Q265" s="192">
        <v>2.0487496365000002</v>
      </c>
      <c r="R265" s="606">
        <v>2.0487496365000002</v>
      </c>
      <c r="S265" s="842"/>
      <c r="T265" s="842"/>
      <c r="U265" s="878"/>
      <c r="V265" s="216">
        <v>0</v>
      </c>
      <c r="W265" s="622">
        <f t="shared" si="11"/>
        <v>0</v>
      </c>
      <c r="X265" s="146"/>
      <c r="Y265" s="146"/>
      <c r="Z265" s="146"/>
      <c r="AA265" s="146"/>
      <c r="AB265" s="146"/>
      <c r="AC265" s="146"/>
      <c r="AD265" s="146"/>
      <c r="AE265" s="146"/>
      <c r="AF265" s="146"/>
      <c r="AG265" s="146"/>
    </row>
    <row r="266" spans="1:37" s="146" customFormat="1" ht="12.75" customHeight="1">
      <c r="A266" s="843">
        <f>+A264+1</f>
        <v>13</v>
      </c>
      <c r="B266" s="897" t="s">
        <v>219</v>
      </c>
      <c r="C266" s="1157" t="s">
        <v>221</v>
      </c>
      <c r="D266" s="847" t="s">
        <v>217</v>
      </c>
      <c r="E266" s="849">
        <v>229.1</v>
      </c>
      <c r="F266" s="867">
        <v>4.0999999999999995E-2</v>
      </c>
      <c r="G266" s="868"/>
      <c r="H266" s="869"/>
      <c r="I266" s="867">
        <v>4.0000000000000001E-3</v>
      </c>
      <c r="J266" s="868"/>
      <c r="K266" s="869"/>
      <c r="L266" s="494"/>
      <c r="M266" s="162"/>
      <c r="N266" s="545"/>
      <c r="O266" s="545"/>
      <c r="P266" s="545"/>
      <c r="Q266" s="605"/>
      <c r="R266" s="530">
        <v>0.10870824</v>
      </c>
      <c r="S266" s="841">
        <v>0.20421087445333336</v>
      </c>
      <c r="T266" s="841">
        <v>46.78471133725867</v>
      </c>
      <c r="U266" s="857">
        <v>21.87965355325867</v>
      </c>
      <c r="V266" s="216">
        <v>0.27117921199846068</v>
      </c>
      <c r="W266" s="622">
        <f t="shared" si="11"/>
        <v>62.127157468847336</v>
      </c>
    </row>
    <row r="267" spans="1:37" s="146" customFormat="1" ht="12.75" customHeight="1">
      <c r="A267" s="894"/>
      <c r="B267" s="897"/>
      <c r="C267" s="1157"/>
      <c r="D267" s="946"/>
      <c r="E267" s="1011"/>
      <c r="F267" s="870">
        <v>9.5816999999999999E-2</v>
      </c>
      <c r="G267" s="871"/>
      <c r="H267" s="872"/>
      <c r="I267" s="870">
        <v>1.289124E-2</v>
      </c>
      <c r="J267" s="871"/>
      <c r="K267" s="872"/>
      <c r="L267" s="495" t="s">
        <v>126</v>
      </c>
      <c r="M267" s="197" t="s">
        <v>123</v>
      </c>
      <c r="N267" s="211">
        <v>0.03</v>
      </c>
      <c r="O267" s="277">
        <v>6.8729999999999993</v>
      </c>
      <c r="P267" s="278">
        <v>1.0840000000000001</v>
      </c>
      <c r="Q267" s="183">
        <v>3.7117180044000005E-2</v>
      </c>
      <c r="R267" s="841">
        <v>9.5502634453333346E-2</v>
      </c>
      <c r="S267" s="861"/>
      <c r="T267" s="861"/>
      <c r="U267" s="857"/>
      <c r="V267" s="216">
        <v>0</v>
      </c>
      <c r="W267" s="622">
        <f t="shared" si="11"/>
        <v>0</v>
      </c>
    </row>
    <row r="268" spans="1:37" s="146" customFormat="1" ht="12.75">
      <c r="A268" s="844"/>
      <c r="B268" s="897"/>
      <c r="C268" s="1157"/>
      <c r="D268" s="848"/>
      <c r="E268" s="850"/>
      <c r="F268" s="873"/>
      <c r="G268" s="874"/>
      <c r="H268" s="875"/>
      <c r="I268" s="873"/>
      <c r="J268" s="874"/>
      <c r="K268" s="875"/>
      <c r="L268" s="496" t="s">
        <v>222</v>
      </c>
      <c r="M268" s="200" t="s">
        <v>123</v>
      </c>
      <c r="N268" s="201">
        <v>0.17199999999999999</v>
      </c>
      <c r="O268" s="202">
        <v>39.405199999999994</v>
      </c>
      <c r="P268" s="288">
        <v>0.2974074074074074</v>
      </c>
      <c r="Q268" s="279">
        <v>5.8385454409333334E-2</v>
      </c>
      <c r="R268" s="842"/>
      <c r="S268" s="842"/>
      <c r="T268" s="842"/>
      <c r="U268" s="857"/>
      <c r="V268" s="216">
        <v>0</v>
      </c>
      <c r="W268" s="622">
        <f t="shared" si="11"/>
        <v>0</v>
      </c>
    </row>
    <row r="269" spans="1:37" s="146" customFormat="1" ht="12.75" customHeight="1">
      <c r="A269" s="892">
        <f>+A266+1</f>
        <v>14</v>
      </c>
      <c r="B269" s="816" t="s">
        <v>144</v>
      </c>
      <c r="C269" s="1153" t="s">
        <v>223</v>
      </c>
      <c r="D269" s="1155" t="s">
        <v>224</v>
      </c>
      <c r="E269" s="849">
        <v>229.1</v>
      </c>
      <c r="F269" s="867">
        <v>0.214</v>
      </c>
      <c r="G269" s="868"/>
      <c r="H269" s="869"/>
      <c r="I269" s="858">
        <v>2.9999999999999997E-4</v>
      </c>
      <c r="J269" s="859"/>
      <c r="K269" s="860"/>
      <c r="L269" s="494"/>
      <c r="M269" s="162"/>
      <c r="N269" s="545"/>
      <c r="O269" s="545"/>
      <c r="P269" s="545"/>
      <c r="Q269" s="605"/>
      <c r="R269" s="530">
        <v>0.501084843</v>
      </c>
      <c r="S269" s="841">
        <v>0.89057554687500007</v>
      </c>
      <c r="T269" s="841">
        <v>204.03085778906251</v>
      </c>
      <c r="U269" s="857">
        <v>89.232320257762524</v>
      </c>
      <c r="V269" s="216">
        <v>1.1826283770301862</v>
      </c>
      <c r="W269" s="622">
        <f t="shared" si="11"/>
        <v>270.94016117761566</v>
      </c>
    </row>
    <row r="270" spans="1:37" s="146" customFormat="1" ht="24" customHeight="1">
      <c r="A270" s="893"/>
      <c r="B270" s="817"/>
      <c r="C270" s="1154"/>
      <c r="D270" s="1156"/>
      <c r="E270" s="850"/>
      <c r="F270" s="838">
        <v>0.50011799999999995</v>
      </c>
      <c r="G270" s="839"/>
      <c r="H270" s="840"/>
      <c r="I270" s="858">
        <v>9.6684299999999989E-4</v>
      </c>
      <c r="J270" s="859"/>
      <c r="K270" s="860"/>
      <c r="L270" s="275" t="s">
        <v>127</v>
      </c>
      <c r="M270" s="190" t="s">
        <v>123</v>
      </c>
      <c r="N270" s="187">
        <v>0.27300000000000002</v>
      </c>
      <c r="O270" s="277">
        <v>62.5443</v>
      </c>
      <c r="P270" s="187">
        <v>1.25</v>
      </c>
      <c r="Q270" s="192">
        <v>0.38949070387500012</v>
      </c>
      <c r="R270" s="606">
        <v>0.38949070387500012</v>
      </c>
      <c r="S270" s="842"/>
      <c r="T270" s="842"/>
      <c r="U270" s="857"/>
      <c r="V270" s="216">
        <v>0</v>
      </c>
      <c r="W270" s="622">
        <f t="shared" si="11"/>
        <v>0</v>
      </c>
    </row>
    <row r="271" spans="1:37" s="146" customFormat="1" ht="21.75" customHeight="1">
      <c r="A271" s="892">
        <f>+A269+1</f>
        <v>15</v>
      </c>
      <c r="B271" s="816" t="s">
        <v>145</v>
      </c>
      <c r="C271" s="895" t="s">
        <v>215</v>
      </c>
      <c r="D271" s="847" t="s">
        <v>209</v>
      </c>
      <c r="E271" s="849">
        <v>67.699999999999989</v>
      </c>
      <c r="F271" s="864">
        <v>0.19</v>
      </c>
      <c r="G271" s="865"/>
      <c r="H271" s="866"/>
      <c r="I271" s="864">
        <v>0.16200000000000001</v>
      </c>
      <c r="J271" s="865"/>
      <c r="K271" s="866"/>
      <c r="L271" s="449"/>
      <c r="M271" s="162"/>
      <c r="N271" s="545"/>
      <c r="O271" s="545"/>
      <c r="P271" s="545"/>
      <c r="Q271" s="605"/>
      <c r="R271" s="530">
        <v>0.96612522000000012</v>
      </c>
      <c r="S271" s="841">
        <v>2.3357628600000004</v>
      </c>
      <c r="T271" s="841">
        <v>158.13114562199999</v>
      </c>
      <c r="U271" s="862">
        <v>92.724468228000006</v>
      </c>
      <c r="V271" s="216">
        <v>3.1017463368965648</v>
      </c>
      <c r="W271" s="622">
        <f t="shared" si="11"/>
        <v>209.98822700789739</v>
      </c>
    </row>
    <row r="272" spans="1:37" s="146" customFormat="1" ht="21.75" customHeight="1">
      <c r="A272" s="893"/>
      <c r="B272" s="817"/>
      <c r="C272" s="896"/>
      <c r="D272" s="848"/>
      <c r="E272" s="850"/>
      <c r="F272" s="838">
        <v>0.44403000000000004</v>
      </c>
      <c r="G272" s="839"/>
      <c r="H272" s="840"/>
      <c r="I272" s="838">
        <v>0.52209522000000008</v>
      </c>
      <c r="J272" s="839"/>
      <c r="K272" s="840"/>
      <c r="L272" s="275" t="s">
        <v>146</v>
      </c>
      <c r="M272" s="190" t="s">
        <v>123</v>
      </c>
      <c r="N272" s="276">
        <v>1</v>
      </c>
      <c r="O272" s="194">
        <v>67.699999999999989</v>
      </c>
      <c r="P272" s="187">
        <v>1.2</v>
      </c>
      <c r="Q272" s="192">
        <v>1.3696376400000003</v>
      </c>
      <c r="R272" s="530">
        <v>1.3696376400000003</v>
      </c>
      <c r="S272" s="842"/>
      <c r="T272" s="842"/>
      <c r="U272" s="863"/>
      <c r="V272" s="216">
        <v>0</v>
      </c>
      <c r="W272" s="622">
        <f t="shared" si="11"/>
        <v>0</v>
      </c>
    </row>
    <row r="273" spans="1:29" s="492" customFormat="1" ht="12.75" customHeight="1">
      <c r="A273" s="892">
        <f t="shared" ref="A273" si="12">+A271+1</f>
        <v>16</v>
      </c>
      <c r="B273" s="816" t="s">
        <v>124</v>
      </c>
      <c r="C273" s="845" t="s">
        <v>218</v>
      </c>
      <c r="D273" s="847" t="s">
        <v>214</v>
      </c>
      <c r="E273" s="849">
        <v>672</v>
      </c>
      <c r="F273" s="867">
        <v>5.0000000000000001E-3</v>
      </c>
      <c r="G273" s="868"/>
      <c r="H273" s="869"/>
      <c r="I273" s="838">
        <v>0.02</v>
      </c>
      <c r="J273" s="839"/>
      <c r="K273" s="840"/>
      <c r="L273" s="449"/>
      <c r="M273" s="162"/>
      <c r="N273" s="545"/>
      <c r="O273" s="545"/>
      <c r="P273" s="545"/>
      <c r="Q273" s="605"/>
      <c r="R273" s="530">
        <v>7.6141199999999992E-2</v>
      </c>
      <c r="S273" s="841">
        <v>0.1065654174432</v>
      </c>
      <c r="T273" s="841">
        <v>71.611960521830397</v>
      </c>
      <c r="U273" s="862">
        <v>20.445074121830402</v>
      </c>
      <c r="V273" s="216">
        <v>0.14151217953448358</v>
      </c>
      <c r="W273" s="622">
        <f t="shared" si="11"/>
        <v>95.096184647172976</v>
      </c>
    </row>
    <row r="274" spans="1:29" s="492" customFormat="1" ht="12.75">
      <c r="A274" s="893"/>
      <c r="B274" s="817"/>
      <c r="C274" s="846"/>
      <c r="D274" s="848"/>
      <c r="E274" s="850"/>
      <c r="F274" s="867">
        <v>1.1685000000000001E-2</v>
      </c>
      <c r="G274" s="868"/>
      <c r="H274" s="869"/>
      <c r="I274" s="867">
        <v>6.4456199999999991E-2</v>
      </c>
      <c r="J274" s="868"/>
      <c r="K274" s="869"/>
      <c r="L274" s="275" t="s">
        <v>82</v>
      </c>
      <c r="M274" s="190" t="s">
        <v>125</v>
      </c>
      <c r="N274" s="191">
        <v>1E-3</v>
      </c>
      <c r="O274" s="194">
        <v>0.67200000000000004</v>
      </c>
      <c r="P274" s="187">
        <v>26.655999999999999</v>
      </c>
      <c r="Q274" s="192">
        <v>3.0424217443200004E-2</v>
      </c>
      <c r="R274" s="606">
        <v>3.0424217443200004E-2</v>
      </c>
      <c r="S274" s="842"/>
      <c r="T274" s="842"/>
      <c r="U274" s="863"/>
      <c r="V274" s="216">
        <v>0</v>
      </c>
      <c r="W274" s="622">
        <f t="shared" si="11"/>
        <v>0</v>
      </c>
    </row>
    <row r="275" spans="1:29" s="543" customFormat="1" ht="12" customHeight="1">
      <c r="A275" s="1092">
        <f>+A273+1</f>
        <v>17</v>
      </c>
      <c r="B275" s="1095" t="s">
        <v>284</v>
      </c>
      <c r="C275" s="845" t="s">
        <v>360</v>
      </c>
      <c r="D275" s="1095" t="s">
        <v>216</v>
      </c>
      <c r="E275" s="1095">
        <v>1</v>
      </c>
      <c r="F275" s="838">
        <v>2.89</v>
      </c>
      <c r="G275" s="839"/>
      <c r="H275" s="840"/>
      <c r="I275" s="1072">
        <v>3.27</v>
      </c>
      <c r="J275" s="1073"/>
      <c r="K275" s="1074"/>
      <c r="L275" s="642"/>
      <c r="M275" s="162"/>
      <c r="N275" s="643"/>
      <c r="O275" s="545"/>
      <c r="P275" s="611"/>
      <c r="Q275" s="605"/>
      <c r="R275" s="530">
        <v>17.292518700000002</v>
      </c>
      <c r="S275" s="841">
        <v>17.771720669295004</v>
      </c>
      <c r="T275" s="841">
        <v>17.771720669295004</v>
      </c>
      <c r="U275" s="862">
        <v>0.47920196929500014</v>
      </c>
      <c r="V275" s="216">
        <v>23.599728564197964</v>
      </c>
      <c r="W275" s="622">
        <f t="shared" si="11"/>
        <v>23.599728564197964</v>
      </c>
      <c r="X275" s="644"/>
      <c r="Y275" s="644"/>
      <c r="Z275" s="644"/>
      <c r="AA275" s="644"/>
      <c r="AB275" s="644"/>
      <c r="AC275" s="644"/>
    </row>
    <row r="276" spans="1:29" s="543" customFormat="1" ht="12.75">
      <c r="A276" s="1093"/>
      <c r="B276" s="1096"/>
      <c r="C276" s="1098"/>
      <c r="D276" s="1096"/>
      <c r="E276" s="1096"/>
      <c r="F276" s="870">
        <v>6.7539300000000004</v>
      </c>
      <c r="G276" s="871"/>
      <c r="H276" s="872"/>
      <c r="I276" s="1082">
        <v>10.5385887</v>
      </c>
      <c r="J276" s="1083"/>
      <c r="K276" s="1084"/>
      <c r="L276" s="645" t="s">
        <v>244</v>
      </c>
      <c r="M276" s="197" t="s">
        <v>122</v>
      </c>
      <c r="N276" s="211">
        <v>0.23</v>
      </c>
      <c r="O276" s="277">
        <v>0.23</v>
      </c>
      <c r="P276" s="187">
        <v>1.7949999999999999</v>
      </c>
      <c r="Q276" s="183">
        <v>0.47121241639500011</v>
      </c>
      <c r="R276" s="841">
        <v>0.47920196929500014</v>
      </c>
      <c r="S276" s="861"/>
      <c r="T276" s="861"/>
      <c r="U276" s="1017"/>
      <c r="V276" s="216">
        <v>0</v>
      </c>
      <c r="W276" s="622">
        <f t="shared" si="11"/>
        <v>0</v>
      </c>
      <c r="X276" s="644"/>
      <c r="Y276" s="644"/>
      <c r="Z276" s="644"/>
      <c r="AA276" s="644"/>
      <c r="AB276" s="644"/>
      <c r="AC276" s="644"/>
    </row>
    <row r="277" spans="1:29" s="543" customFormat="1" ht="12.75">
      <c r="A277" s="1094"/>
      <c r="B277" s="1097"/>
      <c r="C277" s="846"/>
      <c r="D277" s="1097"/>
      <c r="E277" s="1097"/>
      <c r="F277" s="873"/>
      <c r="G277" s="874"/>
      <c r="H277" s="875"/>
      <c r="I277" s="1085"/>
      <c r="J277" s="1086"/>
      <c r="K277" s="1087"/>
      <c r="L277" s="646" t="s">
        <v>245</v>
      </c>
      <c r="M277" s="647" t="s">
        <v>123</v>
      </c>
      <c r="N277" s="632">
        <v>0.28000000000000003</v>
      </c>
      <c r="O277" s="202">
        <v>0.28000000000000003</v>
      </c>
      <c r="P277" s="201">
        <v>2.4999999999999998E-2</v>
      </c>
      <c r="Q277" s="204">
        <v>7.9895529000000021E-3</v>
      </c>
      <c r="R277" s="842"/>
      <c r="S277" s="842"/>
      <c r="T277" s="842"/>
      <c r="U277" s="863"/>
      <c r="V277" s="216">
        <v>0</v>
      </c>
      <c r="W277" s="622">
        <f t="shared" si="11"/>
        <v>0</v>
      </c>
      <c r="X277" s="644"/>
      <c r="Y277" s="644"/>
      <c r="Z277" s="644"/>
      <c r="AA277" s="644"/>
      <c r="AB277" s="644"/>
      <c r="AC277" s="644"/>
    </row>
    <row r="278" spans="1:29" s="674" customFormat="1" ht="15" customHeight="1">
      <c r="A278" s="673"/>
      <c r="C278" s="739" t="s">
        <v>374</v>
      </c>
      <c r="D278" s="676"/>
      <c r="E278" s="677">
        <v>1</v>
      </c>
      <c r="F278" s="1088" t="s">
        <v>308</v>
      </c>
      <c r="G278" s="1088"/>
      <c r="H278" s="1088"/>
      <c r="I278" s="1088"/>
      <c r="J278" s="1088"/>
      <c r="K278" s="1088"/>
      <c r="L278" s="1088"/>
      <c r="M278" s="678"/>
      <c r="N278" s="678"/>
      <c r="O278" s="678"/>
      <c r="P278" s="677"/>
      <c r="Q278" s="677"/>
      <c r="R278" s="677"/>
      <c r="S278" s="677"/>
      <c r="T278" s="677"/>
      <c r="U278" s="679">
        <v>1</v>
      </c>
      <c r="V278" s="216">
        <v>0</v>
      </c>
      <c r="W278" s="622">
        <f t="shared" si="11"/>
        <v>0</v>
      </c>
    </row>
    <row r="279" spans="1:29" s="660" customFormat="1" ht="15" customHeight="1">
      <c r="A279" s="1077">
        <f>+A275+1</f>
        <v>18</v>
      </c>
      <c r="B279" s="1079" t="s">
        <v>288</v>
      </c>
      <c r="C279" s="1210" t="s">
        <v>363</v>
      </c>
      <c r="D279" s="1208" t="s">
        <v>205</v>
      </c>
      <c r="E279" s="970">
        <v>2.5</v>
      </c>
      <c r="F279" s="1075">
        <v>1.94</v>
      </c>
      <c r="G279" s="1075"/>
      <c r="H279" s="1075"/>
      <c r="I279" s="1089">
        <v>0</v>
      </c>
      <c r="J279" s="1089"/>
      <c r="K279" s="1089"/>
      <c r="L279" s="656"/>
      <c r="M279" s="657"/>
      <c r="N279" s="657"/>
      <c r="O279" s="657"/>
      <c r="P279" s="658"/>
      <c r="Q279" s="659"/>
      <c r="R279" s="882">
        <v>4.5337800000000001</v>
      </c>
      <c r="S279" s="882">
        <v>4.5337800000000001</v>
      </c>
      <c r="T279" s="882">
        <v>11.33445</v>
      </c>
      <c r="U279" s="1090"/>
      <c r="V279" s="216">
        <v>6.0205750113240972</v>
      </c>
      <c r="W279" s="622">
        <f t="shared" si="11"/>
        <v>15.051437528310244</v>
      </c>
    </row>
    <row r="280" spans="1:29" s="660" customFormat="1">
      <c r="A280" s="1078"/>
      <c r="B280" s="1080"/>
      <c r="C280" s="1210"/>
      <c r="D280" s="1209"/>
      <c r="E280" s="971"/>
      <c r="F280" s="1075">
        <v>4.5337800000000001</v>
      </c>
      <c r="G280" s="1075"/>
      <c r="H280" s="1075"/>
      <c r="I280" s="1089">
        <v>0</v>
      </c>
      <c r="J280" s="1089"/>
      <c r="K280" s="1089"/>
      <c r="L280" s="667"/>
      <c r="M280" s="323"/>
      <c r="N280" s="323"/>
      <c r="O280" s="323" t="s">
        <v>20</v>
      </c>
      <c r="P280" s="327"/>
      <c r="Q280" s="663"/>
      <c r="R280" s="883"/>
      <c r="S280" s="883"/>
      <c r="T280" s="883"/>
      <c r="U280" s="1091"/>
      <c r="V280" s="216">
        <v>0</v>
      </c>
      <c r="W280" s="622">
        <f t="shared" si="11"/>
        <v>0</v>
      </c>
    </row>
    <row r="281" spans="1:29" s="660" customFormat="1" ht="15" customHeight="1">
      <c r="A281" s="1077">
        <f>+A279+1</f>
        <v>19</v>
      </c>
      <c r="B281" s="1079" t="s">
        <v>290</v>
      </c>
      <c r="C281" s="1206" t="s">
        <v>364</v>
      </c>
      <c r="D281" s="1208" t="s">
        <v>205</v>
      </c>
      <c r="E281" s="970">
        <v>2.5</v>
      </c>
      <c r="F281" s="1075">
        <v>0.66400000000000003</v>
      </c>
      <c r="G281" s="1075"/>
      <c r="H281" s="1075"/>
      <c r="I281" s="1081"/>
      <c r="J281" s="1081"/>
      <c r="K281" s="1081"/>
      <c r="L281" s="664"/>
      <c r="M281" s="324"/>
      <c r="N281" s="325"/>
      <c r="O281" s="325"/>
      <c r="P281" s="325"/>
      <c r="Q281" s="665"/>
      <c r="R281" s="882">
        <v>1.551768</v>
      </c>
      <c r="S281" s="882">
        <v>1.551768</v>
      </c>
      <c r="T281" s="882">
        <v>3.8794200000000001</v>
      </c>
      <c r="U281" s="666"/>
      <c r="V281" s="216">
        <v>2.0606504162470105</v>
      </c>
      <c r="W281" s="622">
        <f t="shared" si="11"/>
        <v>5.1516260406175265</v>
      </c>
    </row>
    <row r="282" spans="1:29" s="660" customFormat="1" ht="10.5" customHeight="1">
      <c r="A282" s="1078"/>
      <c r="B282" s="1080"/>
      <c r="C282" s="1207"/>
      <c r="D282" s="1209"/>
      <c r="E282" s="971"/>
      <c r="F282" s="1075">
        <v>1.551768</v>
      </c>
      <c r="G282" s="1075"/>
      <c r="H282" s="1075"/>
      <c r="I282" s="1076"/>
      <c r="J282" s="1076"/>
      <c r="K282" s="1076"/>
      <c r="L282" s="667"/>
      <c r="M282" s="326"/>
      <c r="N282" s="327"/>
      <c r="O282" s="327"/>
      <c r="P282" s="327"/>
      <c r="Q282" s="668"/>
      <c r="R282" s="883"/>
      <c r="S282" s="883"/>
      <c r="T282" s="883"/>
      <c r="U282" s="669"/>
      <c r="V282" s="216">
        <v>0</v>
      </c>
      <c r="W282" s="622">
        <f t="shared" si="11"/>
        <v>0</v>
      </c>
    </row>
    <row r="283" spans="1:29" s="146" customFormat="1" ht="12.75" customHeight="1">
      <c r="A283" s="843">
        <f>+A281+1</f>
        <v>20</v>
      </c>
      <c r="B283" s="816" t="s">
        <v>309</v>
      </c>
      <c r="C283" s="1202" t="s">
        <v>375</v>
      </c>
      <c r="D283" s="1199" t="s">
        <v>209</v>
      </c>
      <c r="E283" s="849">
        <v>11.279000000000002</v>
      </c>
      <c r="F283" s="941">
        <v>3.61E-2</v>
      </c>
      <c r="G283" s="942"/>
      <c r="H283" s="943"/>
      <c r="I283" s="867">
        <v>5.7000000000000002E-2</v>
      </c>
      <c r="J283" s="868"/>
      <c r="K283" s="869"/>
      <c r="L283" s="494"/>
      <c r="M283" s="162"/>
      <c r="N283" s="545"/>
      <c r="O283" s="545"/>
      <c r="P283" s="545"/>
      <c r="Q283" s="605"/>
      <c r="R283" s="530">
        <v>0.26806587000000004</v>
      </c>
      <c r="S283" s="841">
        <v>0.79277210956401012</v>
      </c>
      <c r="T283" s="841">
        <v>8.9416766237724712</v>
      </c>
      <c r="U283" s="862">
        <v>5.7930536030850019</v>
      </c>
      <c r="V283" s="216">
        <v>1.0527515566515728</v>
      </c>
      <c r="W283" s="622">
        <f t="shared" si="11"/>
        <v>11.873984807473091</v>
      </c>
    </row>
    <row r="284" spans="1:29" s="146" customFormat="1" ht="13.5" customHeight="1">
      <c r="A284" s="894"/>
      <c r="B284" s="988"/>
      <c r="C284" s="1203"/>
      <c r="D284" s="1205"/>
      <c r="E284" s="1011"/>
      <c r="F284" s="870">
        <v>8.4365700000000002E-2</v>
      </c>
      <c r="G284" s="871"/>
      <c r="H284" s="872"/>
      <c r="I284" s="870">
        <v>0.18370017000000002</v>
      </c>
      <c r="J284" s="871"/>
      <c r="K284" s="872"/>
      <c r="L284" s="196" t="s">
        <v>184</v>
      </c>
      <c r="M284" s="197" t="s">
        <v>123</v>
      </c>
      <c r="N284" s="210">
        <v>1</v>
      </c>
      <c r="O284" s="277">
        <v>11.279000000000002</v>
      </c>
      <c r="P284" s="187">
        <v>0.45</v>
      </c>
      <c r="Q284" s="192">
        <v>0.51361411500000009</v>
      </c>
      <c r="R284" s="841">
        <v>0.52470623956401008</v>
      </c>
      <c r="S284" s="861"/>
      <c r="T284" s="861"/>
      <c r="U284" s="1017"/>
      <c r="V284" s="216">
        <v>0</v>
      </c>
      <c r="W284" s="622">
        <f t="shared" si="11"/>
        <v>0</v>
      </c>
    </row>
    <row r="285" spans="1:29" s="146" customFormat="1" ht="12.75">
      <c r="A285" s="894"/>
      <c r="B285" s="988"/>
      <c r="C285" s="1203"/>
      <c r="D285" s="1205"/>
      <c r="E285" s="1011"/>
      <c r="F285" s="995"/>
      <c r="G285" s="996"/>
      <c r="H285" s="997"/>
      <c r="I285" s="995"/>
      <c r="J285" s="996"/>
      <c r="K285" s="997"/>
      <c r="L285" s="275" t="s">
        <v>181</v>
      </c>
      <c r="M285" s="190" t="s">
        <v>123</v>
      </c>
      <c r="N285" s="187">
        <v>4.0000000000000001E-3</v>
      </c>
      <c r="O285" s="194">
        <v>4.511600000000001E-2</v>
      </c>
      <c r="P285" s="680">
        <v>1</v>
      </c>
      <c r="Q285" s="681">
        <v>4.5654588000000008E-3</v>
      </c>
      <c r="R285" s="861"/>
      <c r="S285" s="861"/>
      <c r="T285" s="861"/>
      <c r="U285" s="1017"/>
      <c r="V285" s="216">
        <v>0</v>
      </c>
      <c r="W285" s="622">
        <f t="shared" si="11"/>
        <v>0</v>
      </c>
    </row>
    <row r="286" spans="1:29" s="146" customFormat="1" ht="12.75">
      <c r="A286" s="844"/>
      <c r="B286" s="817"/>
      <c r="C286" s="1204"/>
      <c r="D286" s="1200"/>
      <c r="E286" s="850"/>
      <c r="F286" s="873"/>
      <c r="G286" s="874"/>
      <c r="H286" s="875"/>
      <c r="I286" s="873"/>
      <c r="J286" s="874"/>
      <c r="K286" s="875"/>
      <c r="L286" s="682" t="s">
        <v>311</v>
      </c>
      <c r="M286" s="190" t="s">
        <v>123</v>
      </c>
      <c r="N286" s="683">
        <v>4.8999999999999998E-3</v>
      </c>
      <c r="O286" s="207">
        <v>5.5267100000000006E-2</v>
      </c>
      <c r="P286" s="684">
        <v>1.167</v>
      </c>
      <c r="Q286" s="685">
        <v>6.5266657640100012E-3</v>
      </c>
      <c r="R286" s="842"/>
      <c r="S286" s="842"/>
      <c r="T286" s="842"/>
      <c r="U286" s="863"/>
      <c r="V286" s="216">
        <v>0</v>
      </c>
      <c r="W286" s="622">
        <f t="shared" si="11"/>
        <v>0</v>
      </c>
    </row>
    <row r="287" spans="1:29" s="644" customFormat="1" ht="12.75" customHeight="1">
      <c r="A287" s="843">
        <f>+A283+1</f>
        <v>21</v>
      </c>
      <c r="B287" s="816" t="s">
        <v>312</v>
      </c>
      <c r="C287" s="1201" t="s">
        <v>376</v>
      </c>
      <c r="D287" s="1199" t="s">
        <v>216</v>
      </c>
      <c r="E287" s="1070">
        <v>8</v>
      </c>
      <c r="F287" s="838">
        <v>0.23</v>
      </c>
      <c r="G287" s="839"/>
      <c r="H287" s="840"/>
      <c r="I287" s="838">
        <v>0.01</v>
      </c>
      <c r="J287" s="839"/>
      <c r="K287" s="840"/>
      <c r="L287" s="494"/>
      <c r="M287" s="162"/>
      <c r="N287" s="545"/>
      <c r="O287" s="545"/>
      <c r="P287" s="611"/>
      <c r="Q287" s="524"/>
      <c r="R287" s="530">
        <v>0.56973810000000003</v>
      </c>
      <c r="S287" s="841">
        <v>5.7058792500000015</v>
      </c>
      <c r="T287" s="841">
        <v>45.647034000000012</v>
      </c>
      <c r="U287" s="862">
        <v>41.089129200000009</v>
      </c>
      <c r="V287" s="216">
        <v>7.5770491797534696</v>
      </c>
      <c r="W287" s="622">
        <f t="shared" si="11"/>
        <v>60.616393438027757</v>
      </c>
    </row>
    <row r="288" spans="1:29" s="644" customFormat="1" ht="12.75">
      <c r="A288" s="844"/>
      <c r="B288" s="817"/>
      <c r="C288" s="1201"/>
      <c r="D288" s="1200"/>
      <c r="E288" s="1071"/>
      <c r="F288" s="873">
        <v>0.53751000000000004</v>
      </c>
      <c r="G288" s="874"/>
      <c r="H288" s="875"/>
      <c r="I288" s="873">
        <v>3.2228099999999996E-2</v>
      </c>
      <c r="J288" s="874"/>
      <c r="K288" s="875"/>
      <c r="L288" s="275" t="s">
        <v>315</v>
      </c>
      <c r="M288" s="190" t="s">
        <v>158</v>
      </c>
      <c r="N288" s="191">
        <v>1</v>
      </c>
      <c r="O288" s="194">
        <v>8</v>
      </c>
      <c r="P288" s="276">
        <v>4.5</v>
      </c>
      <c r="Q288" s="686">
        <v>5.1361411500000012</v>
      </c>
      <c r="R288" s="606">
        <v>5.1361411500000012</v>
      </c>
      <c r="S288" s="842"/>
      <c r="T288" s="842"/>
      <c r="U288" s="863"/>
      <c r="V288" s="216">
        <v>0</v>
      </c>
      <c r="W288" s="622">
        <f t="shared" si="11"/>
        <v>0</v>
      </c>
    </row>
    <row r="289" spans="1:27" s="146" customFormat="1" ht="12.75" customHeight="1">
      <c r="A289" s="843">
        <f>+A287+1</f>
        <v>22</v>
      </c>
      <c r="B289" s="816" t="s">
        <v>316</v>
      </c>
      <c r="C289" s="1197" t="s">
        <v>377</v>
      </c>
      <c r="D289" s="1199" t="s">
        <v>216</v>
      </c>
      <c r="E289" s="1070">
        <v>3</v>
      </c>
      <c r="F289" s="1072">
        <v>0.46</v>
      </c>
      <c r="G289" s="1073"/>
      <c r="H289" s="1074"/>
      <c r="I289" s="838">
        <v>0.08</v>
      </c>
      <c r="J289" s="839"/>
      <c r="K289" s="840"/>
      <c r="L289" s="494"/>
      <c r="M289" s="162"/>
      <c r="N289" s="545"/>
      <c r="O289" s="545"/>
      <c r="P289" s="545"/>
      <c r="Q289" s="524"/>
      <c r="R289" s="530">
        <v>1.3328448000000002</v>
      </c>
      <c r="S289" s="841">
        <v>6.0409741875000007</v>
      </c>
      <c r="T289" s="841">
        <v>18.122922562500001</v>
      </c>
      <c r="U289" s="862">
        <v>14.124388162500001</v>
      </c>
      <c r="V289" s="216">
        <v>8.022034204861372</v>
      </c>
      <c r="W289" s="622">
        <f t="shared" si="11"/>
        <v>24.066102614584118</v>
      </c>
    </row>
    <row r="290" spans="1:27" s="146" customFormat="1" ht="30.75" customHeight="1">
      <c r="A290" s="844"/>
      <c r="B290" s="817"/>
      <c r="C290" s="1198"/>
      <c r="D290" s="1200"/>
      <c r="E290" s="1071"/>
      <c r="F290" s="879">
        <v>1.0750200000000001</v>
      </c>
      <c r="G290" s="880"/>
      <c r="H290" s="881"/>
      <c r="I290" s="838">
        <v>0.25782479999999997</v>
      </c>
      <c r="J290" s="839"/>
      <c r="K290" s="840"/>
      <c r="L290" s="275" t="s">
        <v>318</v>
      </c>
      <c r="M290" s="190" t="s">
        <v>115</v>
      </c>
      <c r="N290" s="191">
        <v>2.5</v>
      </c>
      <c r="O290" s="194">
        <v>7.5</v>
      </c>
      <c r="P290" s="187">
        <v>1.65</v>
      </c>
      <c r="Q290" s="192">
        <v>4.7081293875000005</v>
      </c>
      <c r="R290" s="530">
        <v>4.7081293875000005</v>
      </c>
      <c r="S290" s="842"/>
      <c r="T290" s="842"/>
      <c r="U290" s="863"/>
      <c r="V290" s="216">
        <v>0</v>
      </c>
      <c r="W290" s="622">
        <f t="shared" si="11"/>
        <v>0</v>
      </c>
    </row>
    <row r="291" spans="1:27" s="146" customFormat="1" ht="12.75" customHeight="1">
      <c r="A291" s="843">
        <f>+A289+1</f>
        <v>23</v>
      </c>
      <c r="B291" s="816" t="s">
        <v>319</v>
      </c>
      <c r="C291" s="1197" t="s">
        <v>378</v>
      </c>
      <c r="D291" s="1199" t="s">
        <v>214</v>
      </c>
      <c r="E291" s="849">
        <v>7.5</v>
      </c>
      <c r="F291" s="1072">
        <v>0.13</v>
      </c>
      <c r="G291" s="1073"/>
      <c r="H291" s="1074"/>
      <c r="I291" s="867">
        <v>1.7000000000000001E-2</v>
      </c>
      <c r="J291" s="868"/>
      <c r="K291" s="869"/>
      <c r="L291" s="494"/>
      <c r="M291" s="162"/>
      <c r="N291" s="545"/>
      <c r="O291" s="545"/>
      <c r="P291" s="545"/>
      <c r="Q291" s="524"/>
      <c r="R291" s="530">
        <v>0.35859777000000004</v>
      </c>
      <c r="S291" s="841">
        <v>0.96732560999999861</v>
      </c>
      <c r="T291" s="841">
        <v>7.25494207499999</v>
      </c>
      <c r="U291" s="862">
        <v>4.5654587999999894</v>
      </c>
      <c r="V291" s="216">
        <v>1.2845476391399298</v>
      </c>
      <c r="W291" s="622">
        <f t="shared" si="11"/>
        <v>9.6341072935494729</v>
      </c>
    </row>
    <row r="292" spans="1:27" s="146" customFormat="1" ht="21.75" customHeight="1">
      <c r="A292" s="844"/>
      <c r="B292" s="817"/>
      <c r="C292" s="1198"/>
      <c r="D292" s="1200"/>
      <c r="E292" s="850"/>
      <c r="F292" s="879">
        <v>0.30381000000000002</v>
      </c>
      <c r="G292" s="880"/>
      <c r="H292" s="881"/>
      <c r="I292" s="838">
        <v>5.478777E-2</v>
      </c>
      <c r="J292" s="839"/>
      <c r="K292" s="840"/>
      <c r="L292" s="193" t="s">
        <v>321</v>
      </c>
      <c r="M292" s="190" t="s">
        <v>115</v>
      </c>
      <c r="N292" s="191">
        <v>1</v>
      </c>
      <c r="O292" s="194">
        <v>7.5</v>
      </c>
      <c r="P292" s="187">
        <v>0.53333333333333199</v>
      </c>
      <c r="Q292" s="192">
        <v>0.60872783999999858</v>
      </c>
      <c r="R292" s="530">
        <v>0.60872783999999858</v>
      </c>
      <c r="S292" s="842"/>
      <c r="T292" s="842"/>
      <c r="U292" s="863"/>
      <c r="V292" s="216">
        <v>0</v>
      </c>
      <c r="W292" s="622">
        <f t="shared" si="11"/>
        <v>0</v>
      </c>
    </row>
    <row r="293" spans="1:27" s="689" customFormat="1" ht="23.25" customHeight="1">
      <c r="A293" s="1068">
        <f>+A291+1</f>
        <v>24</v>
      </c>
      <c r="B293" s="816" t="s">
        <v>322</v>
      </c>
      <c r="C293" s="895" t="s">
        <v>390</v>
      </c>
      <c r="D293" s="847" t="s">
        <v>380</v>
      </c>
      <c r="E293" s="1070">
        <v>1</v>
      </c>
      <c r="F293" s="1065">
        <v>7.6</v>
      </c>
      <c r="G293" s="1066"/>
      <c r="H293" s="1067"/>
      <c r="I293" s="838">
        <v>2.37</v>
      </c>
      <c r="J293" s="839"/>
      <c r="K293" s="840"/>
      <c r="L293" s="687"/>
      <c r="M293" s="162"/>
      <c r="N293" s="545"/>
      <c r="O293" s="545"/>
      <c r="P293" s="545"/>
      <c r="Q293" s="605"/>
      <c r="R293" s="530">
        <v>25.399259700000002</v>
      </c>
      <c r="S293" s="841">
        <v>329.76317970000008</v>
      </c>
      <c r="T293" s="841">
        <v>329.76317970000008</v>
      </c>
      <c r="U293" s="862">
        <v>304.36392000000006</v>
      </c>
      <c r="V293" s="332">
        <v>83.788205354069277</v>
      </c>
      <c r="W293" s="622">
        <f t="shared" si="11"/>
        <v>83.788205354069277</v>
      </c>
      <c r="Z293" s="734"/>
      <c r="AA293" s="734"/>
    </row>
    <row r="294" spans="1:27" s="689" customFormat="1" ht="23.25" customHeight="1">
      <c r="A294" s="1069"/>
      <c r="B294" s="817"/>
      <c r="C294" s="896"/>
      <c r="D294" s="848"/>
      <c r="E294" s="1071"/>
      <c r="F294" s="873">
        <v>17.761200000000002</v>
      </c>
      <c r="G294" s="874"/>
      <c r="H294" s="875"/>
      <c r="I294" s="873">
        <v>7.6380596999999995</v>
      </c>
      <c r="J294" s="874"/>
      <c r="K294" s="875"/>
      <c r="L294" s="275" t="s">
        <v>348</v>
      </c>
      <c r="M294" s="190" t="s">
        <v>158</v>
      </c>
      <c r="N294" s="276">
        <v>1</v>
      </c>
      <c r="O294" s="194">
        <v>1</v>
      </c>
      <c r="P294" s="191">
        <v>266.66666666666669</v>
      </c>
      <c r="Q294" s="192">
        <v>304.36392000000006</v>
      </c>
      <c r="R294" s="530">
        <v>304.36392000000006</v>
      </c>
      <c r="S294" s="842"/>
      <c r="T294" s="842"/>
      <c r="U294" s="863"/>
      <c r="V294" s="216">
        <v>0</v>
      </c>
      <c r="W294" s="622">
        <f t="shared" si="11"/>
        <v>0</v>
      </c>
      <c r="Z294" s="734"/>
      <c r="AA294" s="734"/>
    </row>
    <row r="295" spans="1:27" s="689" customFormat="1" ht="15.75" customHeight="1">
      <c r="A295" s="1068">
        <f>+A293+1</f>
        <v>25</v>
      </c>
      <c r="B295" s="816" t="s">
        <v>322</v>
      </c>
      <c r="C295" s="1170" t="s">
        <v>379</v>
      </c>
      <c r="D295" s="847" t="s">
        <v>380</v>
      </c>
      <c r="E295" s="1070">
        <v>1</v>
      </c>
      <c r="F295" s="1065">
        <v>7.6</v>
      </c>
      <c r="G295" s="1066"/>
      <c r="H295" s="1067"/>
      <c r="I295" s="838">
        <v>2.37</v>
      </c>
      <c r="J295" s="839"/>
      <c r="K295" s="840"/>
      <c r="L295" s="687"/>
      <c r="M295" s="162"/>
      <c r="N295" s="545"/>
      <c r="O295" s="545"/>
      <c r="P295" s="545"/>
      <c r="Q295" s="605"/>
      <c r="R295" s="530">
        <v>25.399259700000002</v>
      </c>
      <c r="S295" s="841">
        <v>1387.6180291500002</v>
      </c>
      <c r="T295" s="841">
        <v>1387.6180291500002</v>
      </c>
      <c r="U295" s="862">
        <v>1362.2187694500003</v>
      </c>
      <c r="V295" s="332">
        <v>257.77654750516649</v>
      </c>
      <c r="W295" s="622">
        <f t="shared" ref="W295:W347" si="13">+V295*E295</f>
        <v>257.77654750516649</v>
      </c>
    </row>
    <row r="296" spans="1:27" s="689" customFormat="1" ht="16.5" customHeight="1">
      <c r="A296" s="1069"/>
      <c r="B296" s="817"/>
      <c r="C296" s="1172"/>
      <c r="D296" s="848"/>
      <c r="E296" s="1071"/>
      <c r="F296" s="873">
        <v>17.761200000000002</v>
      </c>
      <c r="G296" s="874"/>
      <c r="H296" s="875"/>
      <c r="I296" s="873">
        <v>7.6380596999999995</v>
      </c>
      <c r="J296" s="874"/>
      <c r="K296" s="875"/>
      <c r="L296" s="275" t="s">
        <v>325</v>
      </c>
      <c r="M296" s="190" t="s">
        <v>158</v>
      </c>
      <c r="N296" s="276">
        <v>1</v>
      </c>
      <c r="O296" s="194">
        <v>1</v>
      </c>
      <c r="P296" s="276">
        <v>1193.5</v>
      </c>
      <c r="Q296" s="192">
        <v>1362.2187694500003</v>
      </c>
      <c r="R296" s="530">
        <v>1362.2187694500003</v>
      </c>
      <c r="S296" s="842"/>
      <c r="T296" s="842"/>
      <c r="U296" s="863"/>
      <c r="V296" s="216">
        <v>0</v>
      </c>
      <c r="W296" s="622">
        <f t="shared" si="13"/>
        <v>0</v>
      </c>
    </row>
    <row r="297" spans="1:27" s="689" customFormat="1" ht="15.75" customHeight="1">
      <c r="A297" s="690"/>
      <c r="B297" s="691"/>
      <c r="C297" s="644"/>
      <c r="D297" s="644"/>
      <c r="E297" s="693"/>
      <c r="F297" s="1065">
        <v>7.6</v>
      </c>
      <c r="G297" s="1066"/>
      <c r="H297" s="1067"/>
      <c r="I297" s="838">
        <v>2.37</v>
      </c>
      <c r="J297" s="839"/>
      <c r="K297" s="840"/>
      <c r="L297" s="687"/>
      <c r="M297" s="162"/>
      <c r="N297" s="545"/>
      <c r="O297" s="545"/>
      <c r="P297" s="545"/>
      <c r="Q297" s="605"/>
      <c r="R297" s="530">
        <v>0</v>
      </c>
      <c r="S297" s="610"/>
      <c r="T297" s="610"/>
      <c r="U297" s="609"/>
      <c r="V297" s="216">
        <v>0</v>
      </c>
      <c r="W297" s="622">
        <f t="shared" si="13"/>
        <v>0</v>
      </c>
    </row>
    <row r="298" spans="1:27" s="638" customFormat="1" ht="12.75" customHeight="1">
      <c r="A298" s="694"/>
      <c r="C298" s="740" t="s">
        <v>381</v>
      </c>
      <c r="D298" s="638" t="s">
        <v>362</v>
      </c>
      <c r="E298" s="653" t="s">
        <v>350</v>
      </c>
      <c r="F298" s="653"/>
      <c r="G298" s="653"/>
      <c r="H298" s="653"/>
      <c r="I298" s="653"/>
      <c r="J298" s="653"/>
      <c r="K298" s="653"/>
      <c r="L298" s="653"/>
      <c r="M298" s="653"/>
      <c r="N298" s="653"/>
      <c r="O298" s="653"/>
      <c r="P298" s="653"/>
      <c r="Q298" s="651"/>
      <c r="R298" s="653"/>
      <c r="S298" s="653"/>
      <c r="T298" s="653"/>
      <c r="U298" s="696"/>
      <c r="V298" s="216">
        <v>0</v>
      </c>
      <c r="W298" s="622">
        <f t="shared" si="13"/>
        <v>0</v>
      </c>
      <c r="X298" s="697"/>
      <c r="Y298" s="697"/>
    </row>
    <row r="299" spans="1:27" s="697" customFormat="1" ht="12.75" customHeight="1">
      <c r="A299" s="1038">
        <f>+A295+1</f>
        <v>26</v>
      </c>
      <c r="B299" s="1040" t="s">
        <v>288</v>
      </c>
      <c r="C299" s="1193" t="s">
        <v>363</v>
      </c>
      <c r="D299" s="1195" t="s">
        <v>205</v>
      </c>
      <c r="E299" s="1044">
        <v>1.4</v>
      </c>
      <c r="F299" s="1053">
        <v>1.94</v>
      </c>
      <c r="G299" s="1054"/>
      <c r="H299" s="1055"/>
      <c r="I299" s="1060">
        <v>0</v>
      </c>
      <c r="J299" s="1061"/>
      <c r="K299" s="1062"/>
      <c r="L299" s="698"/>
      <c r="M299" s="699"/>
      <c r="N299" s="699"/>
      <c r="O299" s="699"/>
      <c r="P299" s="699"/>
      <c r="Q299" s="700"/>
      <c r="R299" s="1046">
        <v>4.5337800000000001</v>
      </c>
      <c r="S299" s="1046">
        <v>4.5337800000000001</v>
      </c>
      <c r="T299" s="1046">
        <v>6.3472919999999995</v>
      </c>
      <c r="U299" s="1058"/>
      <c r="V299" s="216">
        <v>6.0205750113240972</v>
      </c>
      <c r="W299" s="622">
        <f t="shared" si="13"/>
        <v>8.4288050158537349</v>
      </c>
    </row>
    <row r="300" spans="1:27" s="697" customFormat="1" ht="12.75" customHeight="1">
      <c r="A300" s="1039"/>
      <c r="B300" s="1041"/>
      <c r="C300" s="1194"/>
      <c r="D300" s="1196"/>
      <c r="E300" s="1045"/>
      <c r="F300" s="1035">
        <v>4.5337800000000001</v>
      </c>
      <c r="G300" s="1036"/>
      <c r="H300" s="1037"/>
      <c r="I300" s="1060">
        <v>0</v>
      </c>
      <c r="J300" s="1061"/>
      <c r="K300" s="1062"/>
      <c r="L300" s="701"/>
      <c r="M300" s="702"/>
      <c r="N300" s="702"/>
      <c r="O300" s="702"/>
      <c r="P300" s="702"/>
      <c r="Q300" s="703"/>
      <c r="R300" s="1047"/>
      <c r="S300" s="1047"/>
      <c r="T300" s="1047"/>
      <c r="U300" s="1059"/>
      <c r="V300" s="216">
        <v>0</v>
      </c>
      <c r="W300" s="622">
        <f t="shared" si="13"/>
        <v>0</v>
      </c>
    </row>
    <row r="301" spans="1:27" s="697" customFormat="1" ht="12.75" customHeight="1">
      <c r="A301" s="1038">
        <f>A299+1</f>
        <v>27</v>
      </c>
      <c r="B301" s="1040" t="s">
        <v>290</v>
      </c>
      <c r="C301" s="1189" t="s">
        <v>382</v>
      </c>
      <c r="D301" s="1191" t="s">
        <v>383</v>
      </c>
      <c r="E301" s="1044">
        <v>1.4</v>
      </c>
      <c r="F301" s="1053">
        <v>0.66400000000000003</v>
      </c>
      <c r="G301" s="1054"/>
      <c r="H301" s="1055"/>
      <c r="I301" s="1035"/>
      <c r="J301" s="1036"/>
      <c r="K301" s="1037"/>
      <c r="L301" s="705"/>
      <c r="M301" s="706"/>
      <c r="N301" s="707"/>
      <c r="O301" s="707"/>
      <c r="P301" s="708"/>
      <c r="Q301" s="709"/>
      <c r="R301" s="1046">
        <v>1.551768</v>
      </c>
      <c r="S301" s="1046">
        <v>1.551768</v>
      </c>
      <c r="T301" s="1046">
        <v>2.1724752000000001</v>
      </c>
      <c r="U301" s="710"/>
      <c r="V301" s="216">
        <v>2.0606504162470105</v>
      </c>
      <c r="W301" s="622">
        <f t="shared" si="13"/>
        <v>2.8849105827458144</v>
      </c>
      <c r="X301" s="704"/>
      <c r="Y301" s="704"/>
    </row>
    <row r="302" spans="1:27" s="697" customFormat="1" ht="12.75" customHeight="1">
      <c r="A302" s="1039"/>
      <c r="B302" s="1041"/>
      <c r="C302" s="1190"/>
      <c r="D302" s="1192"/>
      <c r="E302" s="1045"/>
      <c r="F302" s="1035">
        <v>1.551768</v>
      </c>
      <c r="G302" s="1036"/>
      <c r="H302" s="1037"/>
      <c r="I302" s="1060">
        <v>0</v>
      </c>
      <c r="J302" s="1061"/>
      <c r="K302" s="1062"/>
      <c r="L302" s="701"/>
      <c r="M302" s="711"/>
      <c r="N302" s="712"/>
      <c r="O302" s="712"/>
      <c r="P302" s="702"/>
      <c r="Q302" s="713"/>
      <c r="R302" s="1047"/>
      <c r="S302" s="1047"/>
      <c r="T302" s="1047"/>
      <c r="U302" s="714"/>
      <c r="V302" s="216">
        <v>0</v>
      </c>
      <c r="W302" s="622">
        <f t="shared" si="13"/>
        <v>0</v>
      </c>
      <c r="X302" s="704"/>
      <c r="Y302" s="704"/>
    </row>
    <row r="303" spans="1:27" s="704" customFormat="1" ht="12.75" customHeight="1">
      <c r="A303" s="1038">
        <f>+A301+1</f>
        <v>28</v>
      </c>
      <c r="B303" s="1040" t="s">
        <v>329</v>
      </c>
      <c r="C303" s="1187" t="s">
        <v>384</v>
      </c>
      <c r="D303" s="991" t="s">
        <v>205</v>
      </c>
      <c r="E303" s="1056">
        <v>1</v>
      </c>
      <c r="F303" s="1035">
        <v>0.4</v>
      </c>
      <c r="G303" s="1036"/>
      <c r="H303" s="1037"/>
      <c r="I303" s="1035">
        <v>0.32</v>
      </c>
      <c r="J303" s="1036"/>
      <c r="K303" s="1037"/>
      <c r="L303" s="715"/>
      <c r="M303" s="716"/>
      <c r="N303" s="717"/>
      <c r="O303" s="717"/>
      <c r="P303" s="718"/>
      <c r="Q303" s="719"/>
      <c r="R303" s="720">
        <v>1.9660991999999999</v>
      </c>
      <c r="S303" s="1046">
        <v>4.4771015400000005</v>
      </c>
      <c r="T303" s="1046">
        <v>4.4771015400000005</v>
      </c>
      <c r="U303" s="1033">
        <v>2.5110023400000006</v>
      </c>
      <c r="V303" s="216">
        <v>5.9453095771926812</v>
      </c>
      <c r="W303" s="622">
        <f t="shared" si="13"/>
        <v>5.9453095771926812</v>
      </c>
    </row>
    <row r="304" spans="1:27" s="704" customFormat="1" ht="12.75" customHeight="1">
      <c r="A304" s="1039"/>
      <c r="B304" s="1041"/>
      <c r="C304" s="1188"/>
      <c r="D304" s="992"/>
      <c r="E304" s="1057"/>
      <c r="F304" s="1035">
        <v>0.93480000000000008</v>
      </c>
      <c r="G304" s="1036"/>
      <c r="H304" s="1037"/>
      <c r="I304" s="1035">
        <v>1.0312991999999999</v>
      </c>
      <c r="J304" s="1036"/>
      <c r="K304" s="1037"/>
      <c r="L304" s="721" t="s">
        <v>331</v>
      </c>
      <c r="M304" s="722" t="s">
        <v>172</v>
      </c>
      <c r="N304" s="723">
        <v>1.1000000000000001</v>
      </c>
      <c r="O304" s="724">
        <v>1.1000000000000001</v>
      </c>
      <c r="P304" s="725">
        <v>2</v>
      </c>
      <c r="Q304" s="192">
        <v>2.5110023400000006</v>
      </c>
      <c r="R304" s="720">
        <v>2.5110023400000006</v>
      </c>
      <c r="S304" s="1047"/>
      <c r="T304" s="1047"/>
      <c r="U304" s="1034"/>
      <c r="V304" s="216">
        <v>0</v>
      </c>
      <c r="W304" s="622">
        <f t="shared" si="13"/>
        <v>0</v>
      </c>
    </row>
    <row r="305" spans="1:37" s="704" customFormat="1" ht="12.75" customHeight="1">
      <c r="A305" s="1038">
        <f>+A303+1</f>
        <v>29</v>
      </c>
      <c r="B305" s="1040" t="s">
        <v>332</v>
      </c>
      <c r="C305" s="1183" t="s">
        <v>385</v>
      </c>
      <c r="D305" s="1185" t="s">
        <v>209</v>
      </c>
      <c r="E305" s="1046">
        <v>52.2</v>
      </c>
      <c r="F305" s="1048">
        <v>6.7599999999999995E-3</v>
      </c>
      <c r="G305" s="1049"/>
      <c r="H305" s="1050"/>
      <c r="I305" s="1048">
        <v>1.4E-3</v>
      </c>
      <c r="J305" s="1049"/>
      <c r="K305" s="1050"/>
      <c r="L305" s="715"/>
      <c r="M305" s="716"/>
      <c r="N305" s="717"/>
      <c r="O305" s="717"/>
      <c r="P305" s="718"/>
      <c r="Q305" s="719"/>
      <c r="R305" s="720">
        <v>2.0310054000000001E-2</v>
      </c>
      <c r="S305" s="1046">
        <v>0.3695676522000001</v>
      </c>
      <c r="T305" s="1046">
        <v>19.291431444840008</v>
      </c>
      <c r="U305" s="1051">
        <v>18.231246626040004</v>
      </c>
      <c r="V305" s="216">
        <v>0.49076262452722352</v>
      </c>
      <c r="W305" s="622">
        <f t="shared" si="13"/>
        <v>25.617809000321071</v>
      </c>
      <c r="X305" s="638"/>
      <c r="Y305" s="638"/>
    </row>
    <row r="306" spans="1:37" s="704" customFormat="1" ht="12.75" customHeight="1">
      <c r="A306" s="1039"/>
      <c r="B306" s="1041"/>
      <c r="C306" s="1184"/>
      <c r="D306" s="1186"/>
      <c r="E306" s="1047"/>
      <c r="F306" s="1035">
        <v>1.5798119999999999E-2</v>
      </c>
      <c r="G306" s="1036"/>
      <c r="H306" s="1037"/>
      <c r="I306" s="1053">
        <v>4.5119340000000004E-3</v>
      </c>
      <c r="J306" s="1054"/>
      <c r="K306" s="1055"/>
      <c r="L306" s="721" t="s">
        <v>334</v>
      </c>
      <c r="M306" s="722" t="s">
        <v>123</v>
      </c>
      <c r="N306" s="723">
        <v>1</v>
      </c>
      <c r="O306" s="724">
        <v>52.2</v>
      </c>
      <c r="P306" s="187">
        <v>0.30599999999999999</v>
      </c>
      <c r="Q306" s="192">
        <v>0.34925759820000007</v>
      </c>
      <c r="R306" s="720">
        <v>0.34925759820000007</v>
      </c>
      <c r="S306" s="1047"/>
      <c r="T306" s="1047"/>
      <c r="U306" s="1052"/>
      <c r="V306" s="216">
        <v>0</v>
      </c>
      <c r="W306" s="622">
        <f t="shared" si="13"/>
        <v>0</v>
      </c>
      <c r="X306" s="638"/>
      <c r="Y306" s="638"/>
    </row>
    <row r="307" spans="1:37" s="146" customFormat="1" ht="12.75" customHeight="1">
      <c r="A307" s="843">
        <f>+A305+1</f>
        <v>30</v>
      </c>
      <c r="B307" s="816" t="s">
        <v>335</v>
      </c>
      <c r="C307" s="1178" t="s">
        <v>386</v>
      </c>
      <c r="D307" s="1180" t="s">
        <v>205</v>
      </c>
      <c r="E307" s="849">
        <v>0.6</v>
      </c>
      <c r="F307" s="1027">
        <v>2.41</v>
      </c>
      <c r="G307" s="1028"/>
      <c r="H307" s="1029"/>
      <c r="I307" s="1030">
        <v>1.21</v>
      </c>
      <c r="J307" s="1031"/>
      <c r="K307" s="1032"/>
      <c r="L307" s="635"/>
      <c r="M307" s="162"/>
      <c r="N307" s="545"/>
      <c r="O307" s="545"/>
      <c r="P307" s="726"/>
      <c r="Q307" s="524"/>
      <c r="R307" s="530">
        <v>9.5317700999999992</v>
      </c>
      <c r="S307" s="841">
        <v>51.551119520052907</v>
      </c>
      <c r="T307" s="841">
        <v>30.930671712031742</v>
      </c>
      <c r="U307" s="862">
        <v>19.554997981005901</v>
      </c>
      <c r="V307" s="216">
        <v>68.456648092367161</v>
      </c>
      <c r="W307" s="622">
        <f t="shared" si="13"/>
        <v>41.073988855420296</v>
      </c>
      <c r="X307" s="638"/>
      <c r="Y307" s="638"/>
      <c r="Z307" s="638"/>
      <c r="AA307" s="638"/>
      <c r="AB307" s="638"/>
      <c r="AC307" s="638"/>
      <c r="AD307" s="638"/>
      <c r="AE307" s="638"/>
      <c r="AF307" s="638"/>
      <c r="AG307" s="638"/>
      <c r="AH307" s="638"/>
      <c r="AI307" s="638"/>
      <c r="AJ307" s="638"/>
      <c r="AK307" s="727"/>
    </row>
    <row r="308" spans="1:37" s="146" customFormat="1" ht="12.75" customHeight="1">
      <c r="A308" s="894"/>
      <c r="B308" s="988"/>
      <c r="C308" s="1179"/>
      <c r="D308" s="1181"/>
      <c r="E308" s="1011"/>
      <c r="F308" s="1018">
        <v>5.6321700000000003</v>
      </c>
      <c r="G308" s="1019"/>
      <c r="H308" s="1020"/>
      <c r="I308" s="870">
        <v>3.8996000999999998</v>
      </c>
      <c r="J308" s="871"/>
      <c r="K308" s="872"/>
      <c r="L308" s="728" t="s">
        <v>337</v>
      </c>
      <c r="M308" s="197" t="s">
        <v>172</v>
      </c>
      <c r="N308" s="278">
        <v>1.0149999999999999</v>
      </c>
      <c r="O308" s="277">
        <v>0.60899999999999987</v>
      </c>
      <c r="P308" s="185">
        <v>28.132999999999999</v>
      </c>
      <c r="Q308" s="183">
        <v>32.591663301676505</v>
      </c>
      <c r="R308" s="841">
        <v>42.019349420052905</v>
      </c>
      <c r="S308" s="861"/>
      <c r="T308" s="861"/>
      <c r="U308" s="1017"/>
      <c r="V308" s="216">
        <v>0</v>
      </c>
      <c r="W308" s="622">
        <f t="shared" si="13"/>
        <v>0</v>
      </c>
      <c r="X308" s="638"/>
      <c r="Y308" s="638"/>
      <c r="Z308" s="638"/>
      <c r="AA308" s="638"/>
      <c r="AB308" s="638"/>
      <c r="AC308" s="638"/>
      <c r="AD308" s="638"/>
      <c r="AE308" s="638"/>
      <c r="AF308" s="638"/>
      <c r="AG308" s="638"/>
      <c r="AH308" s="638"/>
      <c r="AI308" s="638"/>
      <c r="AJ308" s="638"/>
      <c r="AK308" s="727"/>
    </row>
    <row r="309" spans="1:37" s="146" customFormat="1" ht="12.75" customHeight="1">
      <c r="A309" s="894"/>
      <c r="B309" s="988"/>
      <c r="C309" s="1179"/>
      <c r="D309" s="1181"/>
      <c r="E309" s="1011"/>
      <c r="F309" s="1021"/>
      <c r="G309" s="1022"/>
      <c r="H309" s="1023"/>
      <c r="I309" s="995"/>
      <c r="J309" s="996"/>
      <c r="K309" s="997"/>
      <c r="L309" s="729" t="s">
        <v>176</v>
      </c>
      <c r="M309" s="206" t="s">
        <v>121</v>
      </c>
      <c r="N309" s="683">
        <v>1.1599999999999999</v>
      </c>
      <c r="O309" s="207">
        <v>0.69599999999999995</v>
      </c>
      <c r="P309" s="684">
        <v>3.5</v>
      </c>
      <c r="Q309" s="208">
        <v>4.6339406820000004</v>
      </c>
      <c r="R309" s="861"/>
      <c r="S309" s="861"/>
      <c r="T309" s="861"/>
      <c r="U309" s="1017"/>
      <c r="V309" s="216">
        <v>0</v>
      </c>
      <c r="W309" s="622">
        <f t="shared" si="13"/>
        <v>0</v>
      </c>
      <c r="X309" s="638"/>
      <c r="Y309" s="638"/>
      <c r="Z309" s="638"/>
      <c r="AA309" s="638"/>
      <c r="AB309" s="638"/>
      <c r="AC309" s="638"/>
      <c r="AD309" s="638"/>
      <c r="AE309" s="638"/>
      <c r="AF309" s="638"/>
      <c r="AG309" s="638"/>
      <c r="AH309" s="638"/>
      <c r="AI309" s="638"/>
      <c r="AJ309" s="638"/>
      <c r="AK309" s="727"/>
    </row>
    <row r="310" spans="1:37" s="146" customFormat="1" ht="12.75" customHeight="1">
      <c r="A310" s="844"/>
      <c r="B310" s="817"/>
      <c r="C310" s="1179"/>
      <c r="D310" s="1182"/>
      <c r="E310" s="850"/>
      <c r="F310" s="1024"/>
      <c r="G310" s="1025"/>
      <c r="H310" s="1026"/>
      <c r="I310" s="873"/>
      <c r="J310" s="874"/>
      <c r="K310" s="875"/>
      <c r="L310" s="730" t="s">
        <v>178</v>
      </c>
      <c r="M310" s="647" t="s">
        <v>172</v>
      </c>
      <c r="N310" s="731">
        <v>3.5999999999999997E-2</v>
      </c>
      <c r="O310" s="732">
        <v>2.1599999999999998E-2</v>
      </c>
      <c r="P310" s="725">
        <v>116.667</v>
      </c>
      <c r="Q310" s="279">
        <v>4.7937454363764012</v>
      </c>
      <c r="R310" s="842"/>
      <c r="S310" s="842"/>
      <c r="T310" s="842"/>
      <c r="U310" s="863"/>
      <c r="V310" s="216">
        <v>0</v>
      </c>
      <c r="W310" s="622">
        <f t="shared" si="13"/>
        <v>0</v>
      </c>
      <c r="X310" s="638"/>
      <c r="Y310" s="638"/>
      <c r="Z310" s="638"/>
      <c r="AA310" s="638"/>
      <c r="AB310" s="638"/>
      <c r="AC310" s="638"/>
      <c r="AD310" s="638"/>
      <c r="AE310" s="638"/>
      <c r="AF310" s="638"/>
      <c r="AG310" s="638"/>
      <c r="AH310" s="638"/>
      <c r="AI310" s="638"/>
      <c r="AJ310" s="638"/>
      <c r="AK310" s="638"/>
    </row>
    <row r="311" spans="1:37" s="145" customFormat="1" ht="20.25" customHeight="1">
      <c r="A311" s="533"/>
      <c r="B311" s="615"/>
      <c r="C311" s="741" t="s">
        <v>387</v>
      </c>
      <c r="D311" s="616"/>
      <c r="E311" s="615"/>
      <c r="F311" s="615"/>
      <c r="G311" s="614"/>
      <c r="H311" s="614"/>
      <c r="I311" s="615"/>
      <c r="J311" s="615"/>
      <c r="K311" s="615"/>
      <c r="L311" s="534"/>
      <c r="M311" s="615"/>
      <c r="N311" s="615"/>
      <c r="O311" s="615"/>
      <c r="P311" s="615"/>
      <c r="Q311" s="615"/>
      <c r="R311" s="615"/>
      <c r="S311" s="615"/>
      <c r="T311" s="615"/>
      <c r="U311" s="535"/>
      <c r="V311" s="216">
        <v>0</v>
      </c>
      <c r="W311" s="622">
        <f t="shared" si="13"/>
        <v>0</v>
      </c>
      <c r="X311" s="623" t="e">
        <f>SUM(W310:W347)/$W$143</f>
        <v>#DIV/0!</v>
      </c>
      <c r="Y311" s="167"/>
      <c r="Z311" s="492"/>
      <c r="AA311" s="492"/>
    </row>
    <row r="312" spans="1:37" s="189" customFormat="1" ht="20.25" customHeight="1">
      <c r="A312" s="964">
        <f>+A307+1</f>
        <v>31</v>
      </c>
      <c r="B312" s="966" t="s">
        <v>232</v>
      </c>
      <c r="C312" s="1176" t="s">
        <v>234</v>
      </c>
      <c r="D312" s="1177" t="s">
        <v>205</v>
      </c>
      <c r="E312" s="993">
        <v>23.126000000000001</v>
      </c>
      <c r="F312" s="854">
        <v>3.68</v>
      </c>
      <c r="G312" s="854"/>
      <c r="H312" s="854"/>
      <c r="I312" s="987">
        <v>0</v>
      </c>
      <c r="J312" s="987"/>
      <c r="K312" s="987"/>
      <c r="L312" s="481"/>
      <c r="M312" s="309"/>
      <c r="N312" s="309"/>
      <c r="O312" s="309"/>
      <c r="P312" s="309"/>
      <c r="Q312" s="310"/>
      <c r="R312" s="985">
        <v>8.6001600000000007</v>
      </c>
      <c r="S312" s="985">
        <v>8.6001600000000007</v>
      </c>
      <c r="T312" s="985">
        <v>198.88730016000002</v>
      </c>
      <c r="U312" s="835"/>
      <c r="V312" s="216">
        <v>11.420472186429215</v>
      </c>
      <c r="W312" s="622">
        <f t="shared" si="13"/>
        <v>264.10983978336208</v>
      </c>
    </row>
    <row r="313" spans="1:37" s="189" customFormat="1" ht="20.25" customHeight="1">
      <c r="A313" s="965"/>
      <c r="B313" s="967"/>
      <c r="C313" s="1176"/>
      <c r="D313" s="1177"/>
      <c r="E313" s="994"/>
      <c r="F313" s="854">
        <v>8.6001600000000007</v>
      </c>
      <c r="G313" s="854"/>
      <c r="H313" s="854"/>
      <c r="I313" s="987">
        <v>0</v>
      </c>
      <c r="J313" s="987"/>
      <c r="K313" s="987"/>
      <c r="L313" s="482"/>
      <c r="M313" s="311"/>
      <c r="N313" s="311"/>
      <c r="O313" s="311"/>
      <c r="P313" s="311"/>
      <c r="Q313" s="312"/>
      <c r="R313" s="986"/>
      <c r="S313" s="986"/>
      <c r="T313" s="986"/>
      <c r="U313" s="836"/>
      <c r="V313" s="216">
        <v>0</v>
      </c>
      <c r="W313" s="622">
        <f t="shared" si="13"/>
        <v>0</v>
      </c>
    </row>
    <row r="314" spans="1:37" s="314" customFormat="1" ht="12.75" customHeight="1">
      <c r="A314" s="843">
        <f>+A312+1</f>
        <v>32</v>
      </c>
      <c r="B314" s="816" t="s">
        <v>173</v>
      </c>
      <c r="C314" s="1170" t="s">
        <v>206</v>
      </c>
      <c r="D314" s="1173" t="s">
        <v>205</v>
      </c>
      <c r="E314" s="841">
        <v>23.126000000000001</v>
      </c>
      <c r="F314" s="867">
        <v>2.78</v>
      </c>
      <c r="G314" s="868"/>
      <c r="H314" s="869"/>
      <c r="I314" s="867">
        <v>0.34</v>
      </c>
      <c r="J314" s="868"/>
      <c r="K314" s="869"/>
      <c r="L314" s="483"/>
      <c r="M314" s="162"/>
      <c r="N314" s="313"/>
      <c r="O314" s="545"/>
      <c r="P314" s="545"/>
      <c r="Q314" s="605"/>
      <c r="R314" s="530">
        <v>7.5926153999999997</v>
      </c>
      <c r="S314" s="841">
        <v>46.68321215688826</v>
      </c>
      <c r="T314" s="841">
        <v>1079.595964340198</v>
      </c>
      <c r="U314" s="876">
        <v>904.009140599798</v>
      </c>
      <c r="V314" s="216">
        <v>61.992372933865944</v>
      </c>
      <c r="W314" s="622">
        <f t="shared" si="13"/>
        <v>1433.635616468584</v>
      </c>
    </row>
    <row r="315" spans="1:37" s="314" customFormat="1" ht="12.75">
      <c r="A315" s="894"/>
      <c r="B315" s="988"/>
      <c r="C315" s="1171"/>
      <c r="D315" s="1174"/>
      <c r="E315" s="861"/>
      <c r="F315" s="870">
        <v>6.4968599999999999</v>
      </c>
      <c r="G315" s="871"/>
      <c r="H315" s="872"/>
      <c r="I315" s="870">
        <v>1.0957554</v>
      </c>
      <c r="J315" s="871"/>
      <c r="K315" s="872"/>
      <c r="L315" s="196" t="s">
        <v>174</v>
      </c>
      <c r="M315" s="197" t="s">
        <v>175</v>
      </c>
      <c r="N315" s="315">
        <v>1.02</v>
      </c>
      <c r="O315" s="198">
        <v>23.588520000000003</v>
      </c>
      <c r="P315" s="186">
        <v>28.132999999999999</v>
      </c>
      <c r="Q315" s="199">
        <v>32.75221336720201</v>
      </c>
      <c r="R315" s="841">
        <v>39.09059675688826</v>
      </c>
      <c r="S315" s="861"/>
      <c r="T315" s="861"/>
      <c r="U315" s="877"/>
      <c r="V315" s="216">
        <v>0</v>
      </c>
      <c r="W315" s="622">
        <f t="shared" si="13"/>
        <v>0</v>
      </c>
    </row>
    <row r="316" spans="1:37" s="314" customFormat="1" ht="12.75">
      <c r="A316" s="894"/>
      <c r="B316" s="988"/>
      <c r="C316" s="1171"/>
      <c r="D316" s="1174"/>
      <c r="E316" s="861"/>
      <c r="F316" s="995"/>
      <c r="G316" s="996"/>
      <c r="H316" s="997"/>
      <c r="I316" s="995"/>
      <c r="J316" s="996"/>
      <c r="K316" s="997"/>
      <c r="L316" s="205" t="s">
        <v>176</v>
      </c>
      <c r="M316" s="206" t="s">
        <v>177</v>
      </c>
      <c r="N316" s="316">
        <v>1.17</v>
      </c>
      <c r="O316" s="207">
        <v>27.05742</v>
      </c>
      <c r="P316" s="186">
        <v>3.5</v>
      </c>
      <c r="Q316" s="208">
        <v>4.6738884465000003</v>
      </c>
      <c r="R316" s="861"/>
      <c r="S316" s="861"/>
      <c r="T316" s="861"/>
      <c r="U316" s="877"/>
      <c r="V316" s="216">
        <v>0</v>
      </c>
      <c r="W316" s="622">
        <f t="shared" si="13"/>
        <v>0</v>
      </c>
    </row>
    <row r="317" spans="1:37" s="314" customFormat="1" ht="13.5" customHeight="1">
      <c r="A317" s="844"/>
      <c r="B317" s="817"/>
      <c r="C317" s="1172"/>
      <c r="D317" s="1175"/>
      <c r="E317" s="842"/>
      <c r="F317" s="873"/>
      <c r="G317" s="874"/>
      <c r="H317" s="875"/>
      <c r="I317" s="873"/>
      <c r="J317" s="874"/>
      <c r="K317" s="875"/>
      <c r="L317" s="209" t="s">
        <v>178</v>
      </c>
      <c r="M317" s="200" t="s">
        <v>175</v>
      </c>
      <c r="N317" s="317">
        <v>1.2500000000000001E-2</v>
      </c>
      <c r="O317" s="202">
        <v>0.28907500000000003</v>
      </c>
      <c r="P317" s="295">
        <v>116.667</v>
      </c>
      <c r="Q317" s="204">
        <v>1.6644949431862504</v>
      </c>
      <c r="R317" s="842"/>
      <c r="S317" s="842"/>
      <c r="T317" s="842"/>
      <c r="U317" s="878"/>
      <c r="V317" s="216">
        <v>0</v>
      </c>
      <c r="W317" s="622">
        <f t="shared" si="13"/>
        <v>0</v>
      </c>
    </row>
    <row r="318" spans="1:37" s="498" customFormat="1" ht="18" customHeight="1">
      <c r="A318" s="964">
        <f>+A314+1</f>
        <v>33</v>
      </c>
      <c r="B318" s="966" t="s">
        <v>249</v>
      </c>
      <c r="C318" s="1167" t="s">
        <v>250</v>
      </c>
      <c r="D318" s="1169" t="s">
        <v>207</v>
      </c>
      <c r="E318" s="972">
        <v>41.626800000000003</v>
      </c>
      <c r="F318" s="974">
        <v>0.4</v>
      </c>
      <c r="G318" s="975"/>
      <c r="H318" s="976"/>
      <c r="I318" s="974">
        <v>0.75</v>
      </c>
      <c r="J318" s="975"/>
      <c r="K318" s="976"/>
      <c r="L318" s="499"/>
      <c r="M318" s="324"/>
      <c r="N318" s="325"/>
      <c r="O318" s="325"/>
      <c r="P318" s="500"/>
      <c r="Q318" s="501"/>
      <c r="R318" s="882">
        <v>3.3519075000000003</v>
      </c>
      <c r="S318" s="882">
        <v>3.3519075000000003</v>
      </c>
      <c r="T318" s="882">
        <v>139.52918312100002</v>
      </c>
      <c r="U318" s="1012"/>
      <c r="V318" s="216">
        <v>4.4511225808861097</v>
      </c>
      <c r="W318" s="622">
        <f t="shared" si="13"/>
        <v>185.28598945002992</v>
      </c>
    </row>
    <row r="319" spans="1:37" s="498" customFormat="1" ht="18" customHeight="1">
      <c r="A319" s="965"/>
      <c r="B319" s="967"/>
      <c r="C319" s="1168"/>
      <c r="D319" s="1169"/>
      <c r="E319" s="973"/>
      <c r="F319" s="851">
        <v>0.93480000000000008</v>
      </c>
      <c r="G319" s="852"/>
      <c r="H319" s="853"/>
      <c r="I319" s="854">
        <v>2.4171075000000002</v>
      </c>
      <c r="J319" s="854"/>
      <c r="K319" s="854"/>
      <c r="L319" s="502"/>
      <c r="M319" s="326"/>
      <c r="N319" s="327"/>
      <c r="O319" s="327"/>
      <c r="P319" s="323"/>
      <c r="Q319" s="503"/>
      <c r="R319" s="883"/>
      <c r="S319" s="883"/>
      <c r="T319" s="883"/>
      <c r="U319" s="1013"/>
      <c r="V319" s="216">
        <v>0</v>
      </c>
      <c r="W319" s="622">
        <f t="shared" si="13"/>
        <v>0</v>
      </c>
    </row>
    <row r="320" spans="1:37" s="556" customFormat="1" ht="14.25" customHeight="1">
      <c r="A320" s="843">
        <f>+A318+1</f>
        <v>34</v>
      </c>
      <c r="B320" s="816" t="s">
        <v>179</v>
      </c>
      <c r="C320" s="1000" t="s">
        <v>210</v>
      </c>
      <c r="D320" s="1001" t="s">
        <v>209</v>
      </c>
      <c r="E320" s="1001">
        <v>2242.08</v>
      </c>
      <c r="F320" s="941">
        <v>1.4800000000000001E-2</v>
      </c>
      <c r="G320" s="942"/>
      <c r="H320" s="943"/>
      <c r="I320" s="867">
        <v>4.9800000000000009E-3</v>
      </c>
      <c r="J320" s="868"/>
      <c r="K320" s="869"/>
      <c r="L320" s="483"/>
      <c r="M320" s="162"/>
      <c r="N320" s="313"/>
      <c r="O320" s="545"/>
      <c r="P320" s="611"/>
      <c r="Q320" s="605"/>
      <c r="R320" s="603">
        <v>5.0637193800000008E-2</v>
      </c>
      <c r="S320" s="837">
        <v>0.48744169176666663</v>
      </c>
      <c r="T320" s="837">
        <v>1092.8832682762079</v>
      </c>
      <c r="U320" s="889">
        <v>979.35062880110388</v>
      </c>
      <c r="V320" s="216">
        <v>0.6472919437925827</v>
      </c>
      <c r="W320" s="622">
        <f t="shared" si="13"/>
        <v>1451.2803213384739</v>
      </c>
      <c r="X320" s="148"/>
      <c r="Y320" s="148"/>
      <c r="Z320" s="148"/>
      <c r="AA320" s="148"/>
      <c r="AB320" s="148"/>
      <c r="AC320" s="148"/>
      <c r="AD320" s="557"/>
      <c r="AE320" s="557"/>
      <c r="AF320" s="557"/>
    </row>
    <row r="321" spans="1:33" s="556" customFormat="1" ht="14.25" customHeight="1">
      <c r="A321" s="894"/>
      <c r="B321" s="988"/>
      <c r="C321" s="1000"/>
      <c r="D321" s="1001"/>
      <c r="E321" s="1001"/>
      <c r="F321" s="837">
        <v>3.4587600000000003E-2</v>
      </c>
      <c r="G321" s="837"/>
      <c r="H321" s="837"/>
      <c r="I321" s="837">
        <v>1.6049593800000005E-2</v>
      </c>
      <c r="J321" s="837"/>
      <c r="K321" s="837"/>
      <c r="L321" s="196" t="s">
        <v>180</v>
      </c>
      <c r="M321" s="197" t="s">
        <v>123</v>
      </c>
      <c r="N321" s="315">
        <v>1</v>
      </c>
      <c r="O321" s="198">
        <v>2242.08</v>
      </c>
      <c r="P321" s="185">
        <v>0.37870370370370365</v>
      </c>
      <c r="Q321" s="199">
        <v>0.43223903916666667</v>
      </c>
      <c r="R321" s="837">
        <v>0.43680449796666665</v>
      </c>
      <c r="S321" s="837"/>
      <c r="T321" s="837"/>
      <c r="U321" s="889"/>
      <c r="V321" s="216">
        <v>0</v>
      </c>
      <c r="W321" s="622">
        <f t="shared" si="13"/>
        <v>0</v>
      </c>
      <c r="X321" s="148"/>
      <c r="Y321" s="148"/>
      <c r="Z321" s="148"/>
      <c r="AA321" s="148"/>
      <c r="AB321" s="148"/>
      <c r="AC321" s="148"/>
      <c r="AD321" s="557"/>
      <c r="AE321" s="557"/>
      <c r="AF321" s="557"/>
    </row>
    <row r="322" spans="1:33" s="556" customFormat="1" ht="13.5" customHeight="1">
      <c r="A322" s="844"/>
      <c r="B322" s="817"/>
      <c r="C322" s="1000"/>
      <c r="D322" s="1001"/>
      <c r="E322" s="1001"/>
      <c r="F322" s="837"/>
      <c r="G322" s="837"/>
      <c r="H322" s="837"/>
      <c r="I322" s="837"/>
      <c r="J322" s="837"/>
      <c r="K322" s="837"/>
      <c r="L322" s="205" t="s">
        <v>181</v>
      </c>
      <c r="M322" s="206" t="s">
        <v>123</v>
      </c>
      <c r="N322" s="316">
        <v>4.0000000000000001E-3</v>
      </c>
      <c r="O322" s="186">
        <v>8.9683200000000003</v>
      </c>
      <c r="P322" s="318">
        <v>1</v>
      </c>
      <c r="Q322" s="319">
        <v>4.5654588000000008E-3</v>
      </c>
      <c r="R322" s="837"/>
      <c r="S322" s="837"/>
      <c r="T322" s="837"/>
      <c r="U322" s="889"/>
      <c r="V322" s="216">
        <v>0</v>
      </c>
      <c r="W322" s="622">
        <f t="shared" si="13"/>
        <v>0</v>
      </c>
      <c r="X322" s="148"/>
      <c r="Y322" s="148"/>
      <c r="Z322" s="148"/>
      <c r="AA322" s="148"/>
      <c r="AB322" s="148"/>
      <c r="AC322" s="148"/>
      <c r="AD322" s="557"/>
      <c r="AE322" s="557"/>
      <c r="AF322" s="557"/>
    </row>
    <row r="323" spans="1:33" s="320" customFormat="1" ht="14.25" customHeight="1">
      <c r="A323" s="843">
        <f>+A320+1</f>
        <v>35</v>
      </c>
      <c r="B323" s="816" t="s">
        <v>179</v>
      </c>
      <c r="C323" s="1164" t="s">
        <v>236</v>
      </c>
      <c r="D323" s="847" t="s">
        <v>209</v>
      </c>
      <c r="E323" s="1002">
        <v>202.5</v>
      </c>
      <c r="F323" s="941">
        <v>1.4800000000000001E-2</v>
      </c>
      <c r="G323" s="942"/>
      <c r="H323" s="943"/>
      <c r="I323" s="1005">
        <v>4.9800000000000009E-3</v>
      </c>
      <c r="J323" s="1006"/>
      <c r="K323" s="1007"/>
      <c r="L323" s="483"/>
      <c r="M323" s="162"/>
      <c r="N323" s="313"/>
      <c r="O323" s="545"/>
      <c r="P323" s="545"/>
      <c r="Q323" s="605"/>
      <c r="R323" s="603">
        <v>5.0637193800000008E-2</v>
      </c>
      <c r="S323" s="837">
        <v>0.63121289301960015</v>
      </c>
      <c r="T323" s="837">
        <v>127.82061083646903</v>
      </c>
      <c r="U323" s="889">
        <v>117.56657909196903</v>
      </c>
      <c r="V323" s="216">
        <v>0.83821106682269431</v>
      </c>
      <c r="W323" s="622">
        <f t="shared" si="13"/>
        <v>169.73774103159559</v>
      </c>
      <c r="X323" s="148"/>
      <c r="Y323" s="148"/>
      <c r="Z323" s="148"/>
      <c r="AA323" s="148"/>
      <c r="AB323" s="148"/>
      <c r="AC323" s="148"/>
      <c r="AD323" s="148"/>
    </row>
    <row r="324" spans="1:33" s="320" customFormat="1" ht="13.5" customHeight="1">
      <c r="A324" s="894"/>
      <c r="B324" s="988"/>
      <c r="C324" s="1165"/>
      <c r="D324" s="946"/>
      <c r="E324" s="1003"/>
      <c r="F324" s="837">
        <v>3.4587600000000003E-2</v>
      </c>
      <c r="G324" s="837"/>
      <c r="H324" s="837"/>
      <c r="I324" s="837">
        <v>1.6049593800000005E-2</v>
      </c>
      <c r="J324" s="837"/>
      <c r="K324" s="837"/>
      <c r="L324" s="196" t="s">
        <v>184</v>
      </c>
      <c r="M324" s="197" t="s">
        <v>123</v>
      </c>
      <c r="N324" s="315">
        <v>1</v>
      </c>
      <c r="O324" s="198">
        <v>202.5</v>
      </c>
      <c r="P324" s="185">
        <v>0.5</v>
      </c>
      <c r="Q324" s="199">
        <v>0.57068235000000012</v>
      </c>
      <c r="R324" s="837">
        <v>0.58057569921960017</v>
      </c>
      <c r="S324" s="837"/>
      <c r="T324" s="837"/>
      <c r="U324" s="889"/>
      <c r="V324" s="216">
        <v>0</v>
      </c>
      <c r="W324" s="622">
        <f t="shared" si="13"/>
        <v>0</v>
      </c>
      <c r="X324" s="148"/>
      <c r="Y324" s="148"/>
      <c r="Z324" s="148"/>
      <c r="AA324" s="148"/>
      <c r="AB324" s="148"/>
      <c r="AC324" s="148"/>
      <c r="AD324" s="148"/>
    </row>
    <row r="325" spans="1:33" s="320" customFormat="1" ht="13.5" customHeight="1">
      <c r="A325" s="894"/>
      <c r="B325" s="988"/>
      <c r="C325" s="1165"/>
      <c r="D325" s="946"/>
      <c r="E325" s="1003"/>
      <c r="F325" s="837"/>
      <c r="G325" s="837"/>
      <c r="H325" s="837"/>
      <c r="I325" s="837"/>
      <c r="J325" s="837"/>
      <c r="K325" s="837"/>
      <c r="L325" s="205" t="s">
        <v>181</v>
      </c>
      <c r="M325" s="206" t="s">
        <v>123</v>
      </c>
      <c r="N325" s="316">
        <v>4.0000000000000001E-3</v>
      </c>
      <c r="O325" s="207">
        <v>0.81</v>
      </c>
      <c r="P325" s="186">
        <v>1</v>
      </c>
      <c r="Q325" s="319">
        <v>4.5654588000000008E-3</v>
      </c>
      <c r="R325" s="837"/>
      <c r="S325" s="837"/>
      <c r="T325" s="837"/>
      <c r="U325" s="889"/>
      <c r="V325" s="216">
        <v>0</v>
      </c>
      <c r="W325" s="622">
        <f t="shared" si="13"/>
        <v>0</v>
      </c>
      <c r="X325" s="148"/>
      <c r="Y325" s="148"/>
      <c r="Z325" s="148"/>
      <c r="AA325" s="148"/>
      <c r="AB325" s="148"/>
      <c r="AC325" s="148"/>
      <c r="AD325" s="148"/>
    </row>
    <row r="326" spans="1:33" s="320" customFormat="1" ht="13.5" customHeight="1">
      <c r="A326" s="844"/>
      <c r="B326" s="817"/>
      <c r="C326" s="1166"/>
      <c r="D326" s="848"/>
      <c r="E326" s="1004"/>
      <c r="F326" s="837"/>
      <c r="G326" s="837"/>
      <c r="H326" s="837"/>
      <c r="I326" s="837"/>
      <c r="J326" s="837"/>
      <c r="K326" s="837"/>
      <c r="L326" s="209" t="s">
        <v>237</v>
      </c>
      <c r="M326" s="200" t="s">
        <v>123</v>
      </c>
      <c r="N326" s="317">
        <v>4.0000000000000001E-3</v>
      </c>
      <c r="O326" s="202">
        <v>0.81</v>
      </c>
      <c r="P326" s="318">
        <v>1.167</v>
      </c>
      <c r="Q326" s="204">
        <v>5.3278904196000015E-3</v>
      </c>
      <c r="R326" s="837"/>
      <c r="S326" s="837"/>
      <c r="T326" s="837"/>
      <c r="U326" s="889"/>
      <c r="V326" s="216">
        <v>0</v>
      </c>
      <c r="W326" s="622">
        <f t="shared" si="13"/>
        <v>0</v>
      </c>
      <c r="X326" s="148"/>
      <c r="Y326" s="148"/>
      <c r="Z326" s="148"/>
      <c r="AA326" s="148"/>
      <c r="AB326" s="148"/>
      <c r="AC326" s="148"/>
      <c r="AD326" s="148"/>
    </row>
    <row r="327" spans="1:33" s="320" customFormat="1" ht="14.25" customHeight="1">
      <c r="A327" s="843">
        <f>+A323+1</f>
        <v>36</v>
      </c>
      <c r="B327" s="816" t="s">
        <v>179</v>
      </c>
      <c r="C327" s="1158" t="s">
        <v>211</v>
      </c>
      <c r="D327" s="1160" t="s">
        <v>209</v>
      </c>
      <c r="E327" s="1001">
        <v>56.16</v>
      </c>
      <c r="F327" s="941">
        <v>1.4800000000000001E-2</v>
      </c>
      <c r="G327" s="942"/>
      <c r="H327" s="943"/>
      <c r="I327" s="867">
        <v>4.9800000000000009E-3</v>
      </c>
      <c r="J327" s="868"/>
      <c r="K327" s="869"/>
      <c r="L327" s="483" t="s">
        <v>188</v>
      </c>
      <c r="M327" s="162"/>
      <c r="N327" s="313"/>
      <c r="O327" s="545"/>
      <c r="P327" s="545"/>
      <c r="Q327" s="605"/>
      <c r="R327" s="603">
        <v>5.0637193800000008E-2</v>
      </c>
      <c r="S327" s="837">
        <v>0.56881676760000011</v>
      </c>
      <c r="T327" s="837">
        <v>31.944749668416005</v>
      </c>
      <c r="U327" s="889">
        <v>29.100964864608006</v>
      </c>
      <c r="V327" s="216">
        <v>0.75535293221874611</v>
      </c>
      <c r="W327" s="622">
        <f t="shared" si="13"/>
        <v>42.420620673404777</v>
      </c>
      <c r="X327" s="148"/>
      <c r="Y327" s="148"/>
      <c r="Z327" s="148"/>
      <c r="AA327" s="148"/>
      <c r="AB327" s="148"/>
    </row>
    <row r="328" spans="1:33" s="320" customFormat="1" ht="14.25" customHeight="1">
      <c r="A328" s="894"/>
      <c r="B328" s="988"/>
      <c r="C328" s="1162"/>
      <c r="D328" s="1163"/>
      <c r="E328" s="1001"/>
      <c r="F328" s="837">
        <v>3.4587600000000003E-2</v>
      </c>
      <c r="G328" s="837"/>
      <c r="H328" s="837"/>
      <c r="I328" s="837">
        <v>1.6049593800000005E-2</v>
      </c>
      <c r="J328" s="837"/>
      <c r="K328" s="837"/>
      <c r="L328" s="196" t="s">
        <v>180</v>
      </c>
      <c r="M328" s="197" t="s">
        <v>123</v>
      </c>
      <c r="N328" s="315">
        <v>1</v>
      </c>
      <c r="O328" s="198">
        <v>56.16</v>
      </c>
      <c r="P328" s="185">
        <v>0.45</v>
      </c>
      <c r="Q328" s="199">
        <v>0.51361411500000009</v>
      </c>
      <c r="R328" s="837">
        <v>0.51817957380000013</v>
      </c>
      <c r="S328" s="837"/>
      <c r="T328" s="837"/>
      <c r="U328" s="889"/>
      <c r="V328" s="216">
        <v>0</v>
      </c>
      <c r="W328" s="622">
        <f t="shared" si="13"/>
        <v>0</v>
      </c>
      <c r="X328" s="148"/>
      <c r="Y328" s="148"/>
      <c r="Z328" s="148"/>
      <c r="AA328" s="148"/>
      <c r="AB328" s="148"/>
    </row>
    <row r="329" spans="1:33" s="320" customFormat="1" ht="13.5" customHeight="1">
      <c r="A329" s="844"/>
      <c r="B329" s="817"/>
      <c r="C329" s="1159"/>
      <c r="D329" s="1161"/>
      <c r="E329" s="1001"/>
      <c r="F329" s="837"/>
      <c r="G329" s="837"/>
      <c r="H329" s="837"/>
      <c r="I329" s="837"/>
      <c r="J329" s="837"/>
      <c r="K329" s="837"/>
      <c r="L329" s="421" t="s">
        <v>181</v>
      </c>
      <c r="M329" s="200" t="s">
        <v>123</v>
      </c>
      <c r="N329" s="317">
        <v>4.0000000000000001E-3</v>
      </c>
      <c r="O329" s="202">
        <v>0.22463999999999998</v>
      </c>
      <c r="P329" s="203">
        <v>1</v>
      </c>
      <c r="Q329" s="484">
        <v>4.5654588000000008E-3</v>
      </c>
      <c r="R329" s="837"/>
      <c r="S329" s="837"/>
      <c r="T329" s="837"/>
      <c r="U329" s="889"/>
      <c r="V329" s="216">
        <v>0</v>
      </c>
      <c r="W329" s="622">
        <f t="shared" si="13"/>
        <v>0</v>
      </c>
      <c r="X329" s="148"/>
      <c r="Y329" s="148"/>
      <c r="Z329" s="148"/>
      <c r="AA329" s="148"/>
      <c r="AB329" s="148"/>
    </row>
    <row r="330" spans="1:33" s="188" customFormat="1">
      <c r="A330" s="843">
        <f>+A327+1</f>
        <v>37</v>
      </c>
      <c r="B330" s="856" t="s">
        <v>182</v>
      </c>
      <c r="C330" s="1158" t="s">
        <v>212</v>
      </c>
      <c r="D330" s="1160" t="s">
        <v>209</v>
      </c>
      <c r="E330" s="1010">
        <v>6.63</v>
      </c>
      <c r="F330" s="884"/>
      <c r="G330" s="884"/>
      <c r="H330" s="884"/>
      <c r="I330" s="888"/>
      <c r="J330" s="888"/>
      <c r="K330" s="888"/>
      <c r="L330" s="485"/>
      <c r="M330" s="321"/>
      <c r="N330" s="321"/>
      <c r="O330" s="321"/>
      <c r="P330" s="321"/>
      <c r="Q330" s="322"/>
      <c r="R330" s="607"/>
      <c r="S330" s="855">
        <v>1.2824322471910117</v>
      </c>
      <c r="T330" s="855">
        <v>8.5025257988764071</v>
      </c>
      <c r="U330" s="944">
        <v>8.5025257988764071</v>
      </c>
      <c r="V330" s="216">
        <v>1.7029894571757809</v>
      </c>
      <c r="W330" s="622">
        <f t="shared" si="13"/>
        <v>11.290820101075427</v>
      </c>
    </row>
    <row r="331" spans="1:33" s="188" customFormat="1" ht="13.5" customHeight="1">
      <c r="A331" s="844"/>
      <c r="B331" s="856"/>
      <c r="C331" s="1159"/>
      <c r="D331" s="1161"/>
      <c r="E331" s="1010"/>
      <c r="F331" s="884"/>
      <c r="G331" s="884"/>
      <c r="H331" s="884"/>
      <c r="I331" s="888"/>
      <c r="J331" s="888"/>
      <c r="K331" s="888"/>
      <c r="L331" s="193" t="s">
        <v>183</v>
      </c>
      <c r="M331" s="190" t="s">
        <v>123</v>
      </c>
      <c r="N331" s="276">
        <v>1</v>
      </c>
      <c r="O331" s="191">
        <v>6.63</v>
      </c>
      <c r="P331" s="187">
        <v>1.1235955056179776</v>
      </c>
      <c r="Q331" s="192">
        <v>1.2824322471910117</v>
      </c>
      <c r="R331" s="607">
        <v>1.2824322471910117</v>
      </c>
      <c r="S331" s="855"/>
      <c r="T331" s="855"/>
      <c r="U331" s="944"/>
      <c r="V331" s="216">
        <v>0</v>
      </c>
      <c r="W331" s="622">
        <f t="shared" si="13"/>
        <v>0</v>
      </c>
    </row>
    <row r="332" spans="1:33" s="486" customFormat="1" ht="18" customHeight="1">
      <c r="A332" s="843">
        <f>+A330+1</f>
        <v>38</v>
      </c>
      <c r="B332" s="816" t="s">
        <v>198</v>
      </c>
      <c r="C332" s="1158" t="s">
        <v>213</v>
      </c>
      <c r="D332" s="847" t="s">
        <v>209</v>
      </c>
      <c r="E332" s="849">
        <v>93.6</v>
      </c>
      <c r="F332" s="885">
        <v>2.4799999999999999E-2</v>
      </c>
      <c r="G332" s="886"/>
      <c r="H332" s="887"/>
      <c r="I332" s="867">
        <v>1.4800000000000001E-2</v>
      </c>
      <c r="J332" s="868"/>
      <c r="K332" s="869"/>
      <c r="L332" s="449"/>
      <c r="M332" s="162"/>
      <c r="N332" s="545"/>
      <c r="O332" s="545"/>
      <c r="P332" s="545"/>
      <c r="Q332" s="605"/>
      <c r="R332" s="530">
        <v>0.10565518800000001</v>
      </c>
      <c r="S332" s="841">
        <v>0.64780342050000006</v>
      </c>
      <c r="T332" s="841">
        <v>60.634400158800005</v>
      </c>
      <c r="U332" s="862">
        <v>50.745074562000006</v>
      </c>
      <c r="V332" s="216">
        <v>0.86024224503892477</v>
      </c>
      <c r="W332" s="622">
        <f t="shared" si="13"/>
        <v>80.518674135643352</v>
      </c>
    </row>
    <row r="333" spans="1:33" s="486" customFormat="1" ht="18" customHeight="1">
      <c r="A333" s="844"/>
      <c r="B333" s="817"/>
      <c r="C333" s="1159"/>
      <c r="D333" s="848"/>
      <c r="E333" s="850"/>
      <c r="F333" s="879">
        <v>5.7957599999999998E-2</v>
      </c>
      <c r="G333" s="880"/>
      <c r="H333" s="881"/>
      <c r="I333" s="838">
        <v>4.7697588000000006E-2</v>
      </c>
      <c r="J333" s="839"/>
      <c r="K333" s="840"/>
      <c r="L333" s="193" t="s">
        <v>200</v>
      </c>
      <c r="M333" s="197" t="s">
        <v>123</v>
      </c>
      <c r="N333" s="210">
        <v>1</v>
      </c>
      <c r="O333" s="211">
        <v>93.6</v>
      </c>
      <c r="P333" s="278">
        <v>0.47499999999999998</v>
      </c>
      <c r="Q333" s="183">
        <v>0.5421482325000001</v>
      </c>
      <c r="R333" s="530">
        <v>0.5421482325000001</v>
      </c>
      <c r="S333" s="842"/>
      <c r="T333" s="842"/>
      <c r="U333" s="863"/>
      <c r="V333" s="216">
        <v>0</v>
      </c>
      <c r="W333" s="622">
        <f t="shared" si="13"/>
        <v>0</v>
      </c>
    </row>
    <row r="334" spans="1:33" s="145" customFormat="1" ht="21.75" customHeight="1">
      <c r="A334" s="533"/>
      <c r="B334" s="615"/>
      <c r="C334" s="538" t="s">
        <v>208</v>
      </c>
      <c r="E334" s="615"/>
      <c r="F334" s="615"/>
      <c r="G334" s="614"/>
      <c r="H334" s="614"/>
      <c r="I334" s="615"/>
      <c r="J334" s="615"/>
      <c r="K334" s="615"/>
      <c r="L334" s="534"/>
      <c r="M334" s="615"/>
      <c r="N334" s="615"/>
      <c r="O334" s="615"/>
      <c r="P334" s="615"/>
      <c r="Q334" s="615"/>
      <c r="R334" s="615"/>
      <c r="S334" s="615"/>
      <c r="T334" s="615"/>
      <c r="U334" s="535"/>
      <c r="V334" s="216">
        <v>0</v>
      </c>
      <c r="W334" s="622">
        <f t="shared" si="13"/>
        <v>0</v>
      </c>
    </row>
    <row r="335" spans="1:33" s="515" customFormat="1" ht="21" customHeight="1">
      <c r="A335" s="843">
        <f>+A332+1</f>
        <v>39</v>
      </c>
      <c r="B335" s="816" t="s">
        <v>204</v>
      </c>
      <c r="C335" s="845" t="s">
        <v>241</v>
      </c>
      <c r="D335" s="847" t="s">
        <v>214</v>
      </c>
      <c r="E335" s="849">
        <v>309.57</v>
      </c>
      <c r="F335" s="838">
        <v>0.27</v>
      </c>
      <c r="G335" s="839"/>
      <c r="H335" s="840"/>
      <c r="I335" s="838">
        <v>0.17</v>
      </c>
      <c r="J335" s="839"/>
      <c r="K335" s="840"/>
      <c r="L335" s="491"/>
      <c r="M335" s="162"/>
      <c r="N335" s="545"/>
      <c r="O335" s="545"/>
      <c r="P335" s="493"/>
      <c r="Q335" s="524"/>
      <c r="R335" s="530">
        <v>1.1788677000000001</v>
      </c>
      <c r="S335" s="841">
        <v>3.8918915919000003</v>
      </c>
      <c r="T335" s="841">
        <v>1204.8128801044832</v>
      </c>
      <c r="U335" s="876">
        <v>839.87080621548307</v>
      </c>
      <c r="V335" s="216">
        <v>5.1681875311496146</v>
      </c>
      <c r="W335" s="622">
        <f t="shared" si="13"/>
        <v>1599.9158140179861</v>
      </c>
      <c r="X335" s="146"/>
      <c r="Y335" s="146"/>
      <c r="Z335" s="146"/>
      <c r="AA335" s="146"/>
      <c r="AB335" s="146"/>
      <c r="AC335" s="146"/>
      <c r="AD335" s="146"/>
      <c r="AE335" s="146"/>
      <c r="AF335" s="146"/>
      <c r="AG335" s="146"/>
    </row>
    <row r="336" spans="1:33" s="515" customFormat="1" ht="21" customHeight="1">
      <c r="A336" s="844"/>
      <c r="B336" s="817"/>
      <c r="C336" s="846"/>
      <c r="D336" s="848"/>
      <c r="E336" s="850"/>
      <c r="F336" s="838">
        <v>0.63099000000000005</v>
      </c>
      <c r="G336" s="839"/>
      <c r="H336" s="840"/>
      <c r="I336" s="838">
        <v>0.54787770000000002</v>
      </c>
      <c r="J336" s="839"/>
      <c r="K336" s="840"/>
      <c r="L336" s="195" t="s">
        <v>242</v>
      </c>
      <c r="M336" s="190" t="s">
        <v>115</v>
      </c>
      <c r="N336" s="191">
        <v>1</v>
      </c>
      <c r="O336" s="194">
        <v>309.57</v>
      </c>
      <c r="P336" s="187">
        <v>2.3769999999999998</v>
      </c>
      <c r="Q336" s="192">
        <v>2.7130238919000003</v>
      </c>
      <c r="R336" s="606">
        <v>2.7130238919000003</v>
      </c>
      <c r="S336" s="842"/>
      <c r="T336" s="842"/>
      <c r="U336" s="878"/>
      <c r="V336" s="216">
        <v>0</v>
      </c>
      <c r="W336" s="622">
        <f t="shared" si="13"/>
        <v>0</v>
      </c>
      <c r="X336" s="146"/>
      <c r="Y336" s="146"/>
      <c r="Z336" s="146"/>
      <c r="AA336" s="146"/>
      <c r="AB336" s="146"/>
      <c r="AC336" s="146"/>
      <c r="AD336" s="146"/>
      <c r="AE336" s="146"/>
      <c r="AF336" s="146"/>
      <c r="AG336" s="146"/>
    </row>
    <row r="337" spans="1:50" s="515" customFormat="1" ht="21" customHeight="1">
      <c r="A337" s="843">
        <f>+A335+1</f>
        <v>40</v>
      </c>
      <c r="B337" s="816" t="s">
        <v>228</v>
      </c>
      <c r="C337" s="845" t="s">
        <v>230</v>
      </c>
      <c r="D337" s="847" t="s">
        <v>214</v>
      </c>
      <c r="E337" s="849">
        <v>243.27</v>
      </c>
      <c r="F337" s="838">
        <v>0.25</v>
      </c>
      <c r="G337" s="839"/>
      <c r="H337" s="840"/>
      <c r="I337" s="838">
        <v>0.16</v>
      </c>
      <c r="J337" s="839"/>
      <c r="K337" s="840"/>
      <c r="L337" s="491"/>
      <c r="M337" s="162"/>
      <c r="N337" s="545"/>
      <c r="O337" s="545"/>
      <c r="P337" s="493"/>
      <c r="Q337" s="524"/>
      <c r="R337" s="530">
        <v>1.0998996000000001</v>
      </c>
      <c r="S337" s="841">
        <v>3.1486492365000003</v>
      </c>
      <c r="T337" s="841">
        <v>765.97189976335505</v>
      </c>
      <c r="U337" s="876">
        <v>498.39932407135507</v>
      </c>
      <c r="V337" s="216">
        <v>4.1812083763871639</v>
      </c>
      <c r="W337" s="622">
        <f t="shared" si="13"/>
        <v>1017.1625617237054</v>
      </c>
      <c r="X337" s="146"/>
      <c r="Y337" s="146"/>
      <c r="Z337" s="146"/>
      <c r="AA337" s="146"/>
      <c r="AB337" s="146"/>
      <c r="AC337" s="146"/>
      <c r="AD337" s="146"/>
      <c r="AE337" s="146"/>
      <c r="AF337" s="146"/>
      <c r="AG337" s="146"/>
    </row>
    <row r="338" spans="1:50" s="515" customFormat="1" ht="21" customHeight="1">
      <c r="A338" s="844"/>
      <c r="B338" s="817"/>
      <c r="C338" s="846"/>
      <c r="D338" s="848"/>
      <c r="E338" s="850"/>
      <c r="F338" s="838">
        <v>0.58425000000000005</v>
      </c>
      <c r="G338" s="839"/>
      <c r="H338" s="840"/>
      <c r="I338" s="838">
        <v>0.51564959999999993</v>
      </c>
      <c r="J338" s="839"/>
      <c r="K338" s="840"/>
      <c r="L338" s="195" t="s">
        <v>231</v>
      </c>
      <c r="M338" s="190" t="s">
        <v>115</v>
      </c>
      <c r="N338" s="191">
        <v>1</v>
      </c>
      <c r="O338" s="194">
        <v>243.27</v>
      </c>
      <c r="P338" s="187">
        <v>1.7949999999999999</v>
      </c>
      <c r="Q338" s="192">
        <v>2.0487496365000002</v>
      </c>
      <c r="R338" s="606">
        <v>2.0487496365000002</v>
      </c>
      <c r="S338" s="842"/>
      <c r="T338" s="842"/>
      <c r="U338" s="878"/>
      <c r="V338" s="216">
        <v>0</v>
      </c>
      <c r="W338" s="622">
        <f t="shared" si="13"/>
        <v>0</v>
      </c>
      <c r="X338" s="146"/>
      <c r="Y338" s="146"/>
      <c r="Z338" s="146"/>
      <c r="AA338" s="146"/>
      <c r="AB338" s="146"/>
      <c r="AC338" s="146"/>
      <c r="AD338" s="146"/>
      <c r="AE338" s="146"/>
      <c r="AF338" s="146"/>
      <c r="AG338" s="146"/>
    </row>
    <row r="339" spans="1:50" s="146" customFormat="1" ht="12.75" customHeight="1">
      <c r="A339" s="843">
        <f>+A337+1</f>
        <v>41</v>
      </c>
      <c r="B339" s="897" t="s">
        <v>219</v>
      </c>
      <c r="C339" s="1157" t="s">
        <v>221</v>
      </c>
      <c r="D339" s="847" t="s">
        <v>217</v>
      </c>
      <c r="E339" s="849">
        <v>208.6</v>
      </c>
      <c r="F339" s="867">
        <v>4.0999999999999995E-2</v>
      </c>
      <c r="G339" s="868"/>
      <c r="H339" s="869"/>
      <c r="I339" s="867">
        <v>4.0000000000000001E-3</v>
      </c>
      <c r="J339" s="868"/>
      <c r="K339" s="869"/>
      <c r="L339" s="494"/>
      <c r="M339" s="162"/>
      <c r="N339" s="545"/>
      <c r="O339" s="545"/>
      <c r="P339" s="545"/>
      <c r="Q339" s="605"/>
      <c r="R339" s="530">
        <v>0.10870824</v>
      </c>
      <c r="S339" s="841">
        <v>0.20421087445333336</v>
      </c>
      <c r="T339" s="841">
        <v>42.598388410965335</v>
      </c>
      <c r="U339" s="857">
        <v>19.921849546965337</v>
      </c>
      <c r="V339" s="216">
        <v>0.27117921199846068</v>
      </c>
      <c r="W339" s="622">
        <f t="shared" si="13"/>
        <v>56.567983622878899</v>
      </c>
    </row>
    <row r="340" spans="1:50" s="146" customFormat="1" ht="12.75" customHeight="1">
      <c r="A340" s="894"/>
      <c r="B340" s="897"/>
      <c r="C340" s="1157"/>
      <c r="D340" s="946"/>
      <c r="E340" s="1011"/>
      <c r="F340" s="870">
        <v>9.5816999999999999E-2</v>
      </c>
      <c r="G340" s="871"/>
      <c r="H340" s="872"/>
      <c r="I340" s="870">
        <v>1.289124E-2</v>
      </c>
      <c r="J340" s="871"/>
      <c r="K340" s="872"/>
      <c r="L340" s="495" t="s">
        <v>126</v>
      </c>
      <c r="M340" s="197" t="s">
        <v>123</v>
      </c>
      <c r="N340" s="211">
        <v>0.03</v>
      </c>
      <c r="O340" s="277">
        <v>6.258</v>
      </c>
      <c r="P340" s="278">
        <v>1.0840000000000001</v>
      </c>
      <c r="Q340" s="183">
        <v>3.7117180044000005E-2</v>
      </c>
      <c r="R340" s="841">
        <v>9.5502634453333346E-2</v>
      </c>
      <c r="S340" s="861"/>
      <c r="T340" s="861"/>
      <c r="U340" s="857"/>
      <c r="V340" s="216">
        <v>0</v>
      </c>
      <c r="W340" s="622">
        <f t="shared" si="13"/>
        <v>0</v>
      </c>
    </row>
    <row r="341" spans="1:50" s="146" customFormat="1" ht="12.75">
      <c r="A341" s="844"/>
      <c r="B341" s="897"/>
      <c r="C341" s="1157"/>
      <c r="D341" s="848"/>
      <c r="E341" s="850"/>
      <c r="F341" s="873"/>
      <c r="G341" s="874"/>
      <c r="H341" s="875"/>
      <c r="I341" s="873"/>
      <c r="J341" s="874"/>
      <c r="K341" s="875"/>
      <c r="L341" s="496" t="s">
        <v>222</v>
      </c>
      <c r="M341" s="200" t="s">
        <v>123</v>
      </c>
      <c r="N341" s="201">
        <v>0.17199999999999999</v>
      </c>
      <c r="O341" s="202">
        <v>35.879199999999997</v>
      </c>
      <c r="P341" s="288">
        <v>0.2974074074074074</v>
      </c>
      <c r="Q341" s="279">
        <v>5.8385454409333334E-2</v>
      </c>
      <c r="R341" s="842"/>
      <c r="S341" s="842"/>
      <c r="T341" s="842"/>
      <c r="U341" s="857"/>
      <c r="V341" s="216">
        <v>0</v>
      </c>
      <c r="W341" s="622">
        <f t="shared" si="13"/>
        <v>0</v>
      </c>
    </row>
    <row r="342" spans="1:50" s="146" customFormat="1" ht="12.75" customHeight="1">
      <c r="A342" s="892">
        <f>+A339+1</f>
        <v>42</v>
      </c>
      <c r="B342" s="816" t="s">
        <v>144</v>
      </c>
      <c r="C342" s="1153" t="s">
        <v>223</v>
      </c>
      <c r="D342" s="1155" t="s">
        <v>224</v>
      </c>
      <c r="E342" s="849">
        <v>208.6</v>
      </c>
      <c r="F342" s="867">
        <v>0.214</v>
      </c>
      <c r="G342" s="868"/>
      <c r="H342" s="869"/>
      <c r="I342" s="858">
        <v>2.9999999999999997E-4</v>
      </c>
      <c r="J342" s="859"/>
      <c r="K342" s="860"/>
      <c r="L342" s="494"/>
      <c r="M342" s="162"/>
      <c r="N342" s="545"/>
      <c r="O342" s="545"/>
      <c r="P342" s="545"/>
      <c r="Q342" s="605"/>
      <c r="R342" s="530">
        <v>0.501084843</v>
      </c>
      <c r="S342" s="841">
        <v>0.89057554687500007</v>
      </c>
      <c r="T342" s="841">
        <v>185.77405907812502</v>
      </c>
      <c r="U342" s="857">
        <v>81.247760828325028</v>
      </c>
      <c r="V342" s="216">
        <v>1.1826283770301862</v>
      </c>
      <c r="W342" s="622">
        <f t="shared" si="13"/>
        <v>246.69627944849682</v>
      </c>
    </row>
    <row r="343" spans="1:50" s="146" customFormat="1" ht="16.5" customHeight="1">
      <c r="A343" s="893"/>
      <c r="B343" s="817"/>
      <c r="C343" s="1154"/>
      <c r="D343" s="1156"/>
      <c r="E343" s="850"/>
      <c r="F343" s="838">
        <v>0.50011799999999995</v>
      </c>
      <c r="G343" s="839"/>
      <c r="H343" s="840"/>
      <c r="I343" s="858">
        <v>9.6684299999999989E-4</v>
      </c>
      <c r="J343" s="859"/>
      <c r="K343" s="860"/>
      <c r="L343" s="275" t="s">
        <v>127</v>
      </c>
      <c r="M343" s="190" t="s">
        <v>123</v>
      </c>
      <c r="N343" s="187">
        <v>0.27300000000000002</v>
      </c>
      <c r="O343" s="277">
        <v>56.947800000000001</v>
      </c>
      <c r="P343" s="187">
        <v>1.25</v>
      </c>
      <c r="Q343" s="192">
        <v>0.38949070387500012</v>
      </c>
      <c r="R343" s="606">
        <v>0.38949070387500012</v>
      </c>
      <c r="S343" s="842"/>
      <c r="T343" s="842"/>
      <c r="U343" s="857"/>
      <c r="V343" s="216">
        <v>0</v>
      </c>
      <c r="W343" s="622">
        <f t="shared" si="13"/>
        <v>0</v>
      </c>
    </row>
    <row r="344" spans="1:50" s="146" customFormat="1" ht="16.5" customHeight="1">
      <c r="A344" s="892">
        <f>+A342+1</f>
        <v>43</v>
      </c>
      <c r="B344" s="816" t="s">
        <v>145</v>
      </c>
      <c r="C344" s="895" t="s">
        <v>215</v>
      </c>
      <c r="D344" s="847" t="s">
        <v>209</v>
      </c>
      <c r="E344" s="849">
        <v>97.3</v>
      </c>
      <c r="F344" s="864">
        <v>0.19</v>
      </c>
      <c r="G344" s="865"/>
      <c r="H344" s="866"/>
      <c r="I344" s="864">
        <v>0.16200000000000001</v>
      </c>
      <c r="J344" s="865"/>
      <c r="K344" s="866"/>
      <c r="L344" s="449"/>
      <c r="M344" s="162"/>
      <c r="N344" s="545"/>
      <c r="O344" s="545"/>
      <c r="P344" s="545"/>
      <c r="Q344" s="605"/>
      <c r="R344" s="530">
        <v>0.96612522000000012</v>
      </c>
      <c r="S344" s="841">
        <v>2.3357628600000004</v>
      </c>
      <c r="T344" s="841">
        <v>227.26972627800004</v>
      </c>
      <c r="U344" s="862">
        <v>133.26574237200003</v>
      </c>
      <c r="V344" s="216">
        <v>3.1017463368965648</v>
      </c>
      <c r="W344" s="622">
        <f t="shared" si="13"/>
        <v>301.79991858003575</v>
      </c>
    </row>
    <row r="345" spans="1:50" s="146" customFormat="1" ht="16.5" customHeight="1">
      <c r="A345" s="893"/>
      <c r="B345" s="817"/>
      <c r="C345" s="896"/>
      <c r="D345" s="848"/>
      <c r="E345" s="850"/>
      <c r="F345" s="838">
        <v>0.44403000000000004</v>
      </c>
      <c r="G345" s="839"/>
      <c r="H345" s="840"/>
      <c r="I345" s="838">
        <v>0.52209522000000008</v>
      </c>
      <c r="J345" s="839"/>
      <c r="K345" s="840"/>
      <c r="L345" s="275" t="s">
        <v>146</v>
      </c>
      <c r="M345" s="190" t="s">
        <v>123</v>
      </c>
      <c r="N345" s="276">
        <v>1</v>
      </c>
      <c r="O345" s="194">
        <v>97.3</v>
      </c>
      <c r="P345" s="187">
        <v>1.2</v>
      </c>
      <c r="Q345" s="192">
        <v>1.3696376400000003</v>
      </c>
      <c r="R345" s="530">
        <v>1.3696376400000003</v>
      </c>
      <c r="S345" s="842"/>
      <c r="T345" s="842"/>
      <c r="U345" s="863"/>
      <c r="V345" s="216">
        <v>0</v>
      </c>
      <c r="W345" s="622">
        <f t="shared" si="13"/>
        <v>0</v>
      </c>
    </row>
    <row r="346" spans="1:50" s="492" customFormat="1" ht="12.75" customHeight="1">
      <c r="A346" s="843">
        <f>+A344+1</f>
        <v>44</v>
      </c>
      <c r="B346" s="816" t="s">
        <v>124</v>
      </c>
      <c r="C346" s="845" t="s">
        <v>218</v>
      </c>
      <c r="D346" s="847" t="s">
        <v>214</v>
      </c>
      <c r="E346" s="849">
        <v>552.84</v>
      </c>
      <c r="F346" s="867">
        <v>5.0000000000000001E-3</v>
      </c>
      <c r="G346" s="868"/>
      <c r="H346" s="869"/>
      <c r="I346" s="838">
        <v>0.02</v>
      </c>
      <c r="J346" s="839"/>
      <c r="K346" s="840"/>
      <c r="L346" s="449"/>
      <c r="M346" s="162"/>
      <c r="N346" s="545"/>
      <c r="O346" s="545"/>
      <c r="P346" s="545"/>
      <c r="Q346" s="605"/>
      <c r="R346" s="530">
        <v>7.6141199999999992E-2</v>
      </c>
      <c r="S346" s="841">
        <v>0.1065654174432</v>
      </c>
      <c r="T346" s="841">
        <v>58.913625379298693</v>
      </c>
      <c r="U346" s="862">
        <v>16.81972437129869</v>
      </c>
      <c r="V346" s="216">
        <v>0.14151217953448358</v>
      </c>
      <c r="W346" s="622">
        <f t="shared" si="13"/>
        <v>78.233593333843913</v>
      </c>
    </row>
    <row r="347" spans="1:50" s="492" customFormat="1" ht="12.75">
      <c r="A347" s="844"/>
      <c r="B347" s="817"/>
      <c r="C347" s="846"/>
      <c r="D347" s="848"/>
      <c r="E347" s="850"/>
      <c r="F347" s="867">
        <v>1.1685000000000001E-2</v>
      </c>
      <c r="G347" s="868"/>
      <c r="H347" s="869"/>
      <c r="I347" s="867">
        <v>6.4456199999999991E-2</v>
      </c>
      <c r="J347" s="868"/>
      <c r="K347" s="869"/>
      <c r="L347" s="275" t="s">
        <v>82</v>
      </c>
      <c r="M347" s="190" t="s">
        <v>125</v>
      </c>
      <c r="N347" s="191">
        <v>1E-3</v>
      </c>
      <c r="O347" s="194">
        <v>0.55284</v>
      </c>
      <c r="P347" s="187">
        <v>26.655999999999999</v>
      </c>
      <c r="Q347" s="192">
        <v>3.0424217443200004E-2</v>
      </c>
      <c r="R347" s="606">
        <v>3.0424217443200004E-2</v>
      </c>
      <c r="S347" s="842"/>
      <c r="T347" s="842"/>
      <c r="U347" s="863"/>
      <c r="V347" s="216">
        <v>0</v>
      </c>
      <c r="W347" s="622">
        <f t="shared" si="13"/>
        <v>0</v>
      </c>
    </row>
    <row r="348" spans="1:50" s="337" customFormat="1" ht="18" customHeight="1">
      <c r="A348" s="296"/>
      <c r="B348" s="297"/>
      <c r="C348" s="298" t="s">
        <v>203</v>
      </c>
      <c r="D348" s="299"/>
      <c r="E348" s="300"/>
      <c r="F348" s="301"/>
      <c r="G348" s="302"/>
      <c r="H348" s="301"/>
      <c r="I348" s="301"/>
      <c r="J348" s="302"/>
      <c r="K348" s="301"/>
      <c r="L348" s="303"/>
      <c r="M348" s="304"/>
      <c r="N348" s="305"/>
      <c r="O348" s="306"/>
      <c r="P348" s="301"/>
      <c r="Q348" s="307"/>
      <c r="R348" s="306"/>
      <c r="S348" s="306"/>
      <c r="T348" s="308" t="e">
        <f>SUM(#REF!)-#REF!</f>
        <v>#REF!</v>
      </c>
      <c r="U348" s="308" t="e">
        <f>SUM(#REF!)-#REF!</f>
        <v>#REF!</v>
      </c>
      <c r="V348" s="487"/>
      <c r="W348" s="733">
        <f>SUM(W233:W347)</f>
        <v>15508.851423256974</v>
      </c>
      <c r="X348" s="735"/>
      <c r="Y348" s="148"/>
      <c r="Z348" s="148"/>
      <c r="AA348" s="148"/>
      <c r="AB348" s="148"/>
      <c r="AC348" s="148"/>
      <c r="AD348" s="148"/>
      <c r="AE348" s="148"/>
      <c r="AF348" s="390"/>
      <c r="AG348" s="390"/>
      <c r="AH348" s="390"/>
      <c r="AI348" s="390"/>
      <c r="AJ348" s="390"/>
      <c r="AK348" s="390"/>
      <c r="AL348" s="390"/>
      <c r="AM348" s="390"/>
      <c r="AN348" s="390"/>
      <c r="AO348" s="390"/>
      <c r="AP348" s="390"/>
      <c r="AQ348" s="390"/>
      <c r="AR348" s="390"/>
      <c r="AS348" s="390"/>
      <c r="AT348" s="390"/>
      <c r="AU348" s="390"/>
      <c r="AV348" s="390"/>
      <c r="AW348" s="390"/>
      <c r="AX348" s="390"/>
    </row>
    <row r="349" spans="1:50" s="337" customFormat="1" ht="18" customHeight="1">
      <c r="A349" s="296"/>
      <c r="B349" s="297"/>
      <c r="C349" s="298" t="s">
        <v>352</v>
      </c>
      <c r="D349" s="299"/>
      <c r="E349" s="300"/>
      <c r="F349" s="301"/>
      <c r="G349" s="302"/>
      <c r="H349" s="301"/>
      <c r="I349" s="301"/>
      <c r="J349" s="302"/>
      <c r="K349" s="301"/>
      <c r="L349" s="303"/>
      <c r="M349" s="304"/>
      <c r="N349" s="305"/>
      <c r="O349" s="306"/>
      <c r="P349" s="301"/>
      <c r="Q349" s="307"/>
      <c r="R349" s="306"/>
      <c r="S349" s="306"/>
      <c r="T349" s="308" t="e">
        <f>SUM(#REF!)-#REF!</f>
        <v>#REF!</v>
      </c>
      <c r="U349" s="308" t="e">
        <f>SUM(#REF!)-#REF!</f>
        <v>#REF!</v>
      </c>
      <c r="V349" s="487"/>
      <c r="W349" s="733">
        <f>+W348+W229+W69</f>
        <v>39698.044969478637</v>
      </c>
      <c r="X349" s="735"/>
      <c r="Y349" s="737"/>
      <c r="Z349" s="148"/>
      <c r="AA349" s="148"/>
      <c r="AB349" s="148"/>
      <c r="AC349" s="148"/>
      <c r="AD349" s="148"/>
      <c r="AE349" s="148"/>
      <c r="AF349" s="390"/>
      <c r="AG349" s="390"/>
      <c r="AH349" s="390"/>
      <c r="AI349" s="390"/>
      <c r="AJ349" s="390"/>
      <c r="AK349" s="390"/>
      <c r="AL349" s="390"/>
      <c r="AM349" s="390"/>
      <c r="AN349" s="390"/>
      <c r="AO349" s="390"/>
      <c r="AP349" s="390"/>
      <c r="AQ349" s="390"/>
      <c r="AR349" s="390"/>
      <c r="AS349" s="390"/>
      <c r="AT349" s="390"/>
      <c r="AU349" s="390"/>
      <c r="AV349" s="390"/>
      <c r="AW349" s="390"/>
      <c r="AX349" s="390"/>
    </row>
    <row r="350" spans="1:50" s="217" customFormat="1" ht="17.25" customHeight="1">
      <c r="A350" s="218"/>
      <c r="B350" s="219"/>
      <c r="C350" s="489" t="s">
        <v>150</v>
      </c>
      <c r="D350" s="220"/>
      <c r="E350" s="227"/>
      <c r="F350" s="222"/>
      <c r="G350" s="223"/>
      <c r="H350" s="222"/>
      <c r="I350" s="222"/>
      <c r="J350" s="223"/>
      <c r="K350" s="222"/>
      <c r="L350" s="224"/>
      <c r="M350" s="225"/>
      <c r="N350" s="226"/>
      <c r="O350" s="227"/>
      <c r="P350" s="222"/>
      <c r="Q350" s="223"/>
      <c r="R350" s="227"/>
      <c r="S350" s="227"/>
      <c r="T350" s="228"/>
      <c r="U350" s="229"/>
      <c r="V350" s="232"/>
      <c r="W350" s="592">
        <v>2653.666666666667</v>
      </c>
      <c r="X350" s="591">
        <f>SUM(W350)/$W$351</f>
        <v>6.265783752649752E-2</v>
      </c>
      <c r="Z350" s="148"/>
      <c r="AA350" s="148"/>
      <c r="AB350" s="148"/>
      <c r="AC350" s="148"/>
      <c r="AD350" s="148"/>
      <c r="AE350" s="148"/>
      <c r="AF350" s="148"/>
      <c r="AG350" s="148"/>
      <c r="AH350" s="148"/>
      <c r="AI350" s="148"/>
      <c r="AJ350" s="148"/>
      <c r="AK350" s="148"/>
      <c r="AL350" s="148"/>
      <c r="AM350" s="148"/>
      <c r="AN350" s="148"/>
      <c r="AO350" s="148"/>
      <c r="AP350" s="148"/>
      <c r="AQ350" s="148"/>
      <c r="AR350" s="148"/>
    </row>
    <row r="351" spans="1:50" s="217" customFormat="1" ht="15" customHeight="1">
      <c r="A351" s="218"/>
      <c r="B351" s="219"/>
      <c r="C351" s="281" t="s">
        <v>149</v>
      </c>
      <c r="D351" s="220"/>
      <c r="E351" s="227"/>
      <c r="F351" s="222"/>
      <c r="G351" s="223"/>
      <c r="H351" s="222"/>
      <c r="I351" s="222"/>
      <c r="J351" s="223"/>
      <c r="K351" s="222"/>
      <c r="L351" s="224"/>
      <c r="M351" s="225"/>
      <c r="N351" s="226"/>
      <c r="O351" s="227"/>
      <c r="P351" s="222"/>
      <c r="Q351" s="223"/>
      <c r="R351" s="227"/>
      <c r="S351" s="227"/>
      <c r="T351" s="228"/>
      <c r="U351" s="229"/>
      <c r="V351" s="232"/>
      <c r="W351" s="231">
        <f>+W350+W349</f>
        <v>42351.711636145301</v>
      </c>
      <c r="X351" s="507" t="e">
        <f>SUM(X22:X350)</f>
        <v>#DIV/0!</v>
      </c>
      <c r="Y351" s="148"/>
      <c r="Z351" s="148"/>
      <c r="AA351" s="148"/>
      <c r="AB351" s="148"/>
      <c r="AC351" s="148"/>
      <c r="AD351" s="148"/>
      <c r="AE351" s="148"/>
      <c r="AF351" s="148"/>
      <c r="AG351" s="148"/>
      <c r="AH351" s="148"/>
      <c r="AI351" s="148"/>
      <c r="AJ351" s="148"/>
      <c r="AK351" s="148"/>
      <c r="AL351" s="148"/>
      <c r="AM351" s="148"/>
      <c r="AN351" s="148"/>
      <c r="AO351" s="148"/>
      <c r="AP351" s="148"/>
      <c r="AQ351" s="148"/>
      <c r="AR351" s="148"/>
    </row>
    <row r="352" spans="1:50" s="217" customFormat="1" ht="13.5" customHeight="1">
      <c r="A352" s="218"/>
      <c r="B352" s="219"/>
      <c r="C352" s="280" t="s">
        <v>148</v>
      </c>
      <c r="D352" s="220">
        <v>0.2</v>
      </c>
      <c r="E352" s="227"/>
      <c r="F352" s="222"/>
      <c r="G352" s="223"/>
      <c r="H352" s="222"/>
      <c r="I352" s="222"/>
      <c r="J352" s="223"/>
      <c r="K352" s="222"/>
      <c r="L352" s="224"/>
      <c r="M352" s="225"/>
      <c r="N352" s="226"/>
      <c r="O352" s="227"/>
      <c r="P352" s="222"/>
      <c r="Q352" s="223"/>
      <c r="R352" s="227"/>
      <c r="S352" s="227"/>
      <c r="T352" s="228"/>
      <c r="U352" s="229"/>
      <c r="V352" s="232"/>
      <c r="W352" s="231">
        <f>+(W351)*D352</f>
        <v>8470.3423272290602</v>
      </c>
      <c r="X352" s="506"/>
      <c r="Y352" s="148"/>
      <c r="Z352" s="148"/>
      <c r="AA352" s="148"/>
      <c r="AB352" s="148"/>
      <c r="AC352" s="148"/>
      <c r="AD352" s="148"/>
      <c r="AE352" s="148"/>
      <c r="AF352" s="148"/>
      <c r="AG352" s="148"/>
      <c r="AH352" s="148"/>
      <c r="AI352" s="148"/>
      <c r="AJ352" s="148"/>
      <c r="AK352" s="148"/>
      <c r="AL352" s="148"/>
      <c r="AM352" s="148"/>
      <c r="AN352" s="148"/>
      <c r="AO352" s="148"/>
      <c r="AP352" s="148"/>
      <c r="AQ352" s="148"/>
      <c r="AR352" s="148"/>
    </row>
    <row r="353" spans="1:44" s="217" customFormat="1" ht="13.5" customHeight="1">
      <c r="A353" s="218"/>
      <c r="B353" s="219"/>
      <c r="C353" s="282" t="s">
        <v>147</v>
      </c>
      <c r="D353" s="233"/>
      <c r="E353" s="227"/>
      <c r="F353" s="222"/>
      <c r="G353" s="223"/>
      <c r="H353" s="222"/>
      <c r="I353" s="222"/>
      <c r="J353" s="223"/>
      <c r="K353" s="222"/>
      <c r="L353" s="224"/>
      <c r="M353" s="225"/>
      <c r="N353" s="226"/>
      <c r="O353" s="227"/>
      <c r="P353" s="222"/>
      <c r="Q353" s="223"/>
      <c r="R353" s="227"/>
      <c r="S353" s="227"/>
      <c r="T353" s="228"/>
      <c r="U353" s="229"/>
      <c r="V353" s="232"/>
      <c r="W353" s="234">
        <f>SUM(W351:W352)</f>
        <v>50822.053963374361</v>
      </c>
      <c r="X353" s="506"/>
      <c r="Y353" s="148"/>
      <c r="Z353" s="148"/>
      <c r="AA353" s="148"/>
      <c r="AB353" s="148"/>
      <c r="AC353" s="148"/>
      <c r="AD353" s="148"/>
      <c r="AE353" s="148"/>
      <c r="AF353" s="148"/>
      <c r="AG353" s="148"/>
      <c r="AH353" s="148"/>
      <c r="AI353" s="148"/>
      <c r="AJ353" s="148"/>
      <c r="AK353" s="148"/>
      <c r="AL353" s="148"/>
      <c r="AM353" s="148"/>
      <c r="AN353" s="148"/>
      <c r="AO353" s="148"/>
      <c r="AP353" s="148"/>
      <c r="AQ353" s="148"/>
      <c r="AR353" s="148"/>
    </row>
    <row r="354" spans="1:44" s="217" customFormat="1" ht="14.25" customHeight="1" thickBot="1">
      <c r="A354" s="289"/>
      <c r="B354" s="235"/>
      <c r="C354" s="283" t="s">
        <v>151</v>
      </c>
      <c r="D354" s="236"/>
      <c r="E354" s="237"/>
      <c r="F354" s="238"/>
      <c r="G354" s="239"/>
      <c r="H354" s="238"/>
      <c r="I354" s="238"/>
      <c r="J354" s="239"/>
      <c r="K354" s="238"/>
      <c r="L354" s="240"/>
      <c r="M354" s="241"/>
      <c r="N354" s="242"/>
      <c r="O354" s="243"/>
      <c r="P354" s="242"/>
      <c r="Q354" s="243"/>
      <c r="R354" s="243"/>
      <c r="S354" s="243"/>
      <c r="T354" s="244"/>
      <c r="U354" s="243"/>
      <c r="V354" s="245"/>
      <c r="W354" s="330">
        <f>+W353</f>
        <v>50822.053963374361</v>
      </c>
      <c r="X354" s="508"/>
      <c r="Y354" s="331">
        <f>+[2]ծավալ!$W$77+[3]ծավալ!$W$185+[4]ծավալ!$W$146</f>
        <v>50822.053963374368</v>
      </c>
      <c r="Z354" s="736">
        <f>+W354-Y354</f>
        <v>0</v>
      </c>
      <c r="AA354" s="148"/>
      <c r="AB354" s="148"/>
      <c r="AC354" s="148"/>
      <c r="AD354" s="148"/>
      <c r="AE354" s="148"/>
      <c r="AF354" s="148"/>
      <c r="AG354" s="148"/>
      <c r="AH354" s="148"/>
      <c r="AI354" s="148"/>
      <c r="AJ354" s="148"/>
      <c r="AK354" s="148"/>
      <c r="AL354" s="148"/>
      <c r="AM354" s="148"/>
      <c r="AN354" s="148"/>
      <c r="AO354" s="148"/>
      <c r="AP354" s="148"/>
      <c r="AQ354" s="148"/>
      <c r="AR354" s="148"/>
    </row>
    <row r="355" spans="1:44" s="147" customFormat="1" ht="21" customHeight="1" thickTop="1">
      <c r="A355" s="149"/>
      <c r="B355" s="150"/>
      <c r="C355" s="1152" t="s">
        <v>143</v>
      </c>
      <c r="D355" s="1152"/>
      <c r="E355" s="1152"/>
      <c r="F355" s="1152"/>
      <c r="G355" s="1152"/>
      <c r="H355" s="1152"/>
      <c r="I355" s="1152"/>
      <c r="J355" s="1152"/>
      <c r="K355" s="1152"/>
      <c r="L355" s="1152"/>
      <c r="M355" s="1152"/>
      <c r="N355" s="1152"/>
      <c r="O355" s="1152"/>
      <c r="P355" s="1152"/>
      <c r="Q355" s="1152"/>
      <c r="R355" s="1152"/>
      <c r="S355" s="1152"/>
      <c r="T355" s="1152"/>
      <c r="U355" s="1152"/>
      <c r="V355" s="1152"/>
      <c r="W355" s="1152"/>
      <c r="X355" s="291"/>
      <c r="Y355" s="148"/>
      <c r="Z355" s="148"/>
      <c r="AA355" s="148"/>
      <c r="AB355" s="148"/>
      <c r="AC355" s="148"/>
      <c r="AD355" s="148"/>
      <c r="AE355" s="148"/>
      <c r="AF355" s="148"/>
      <c r="AG355" s="148"/>
      <c r="AH355" s="148"/>
      <c r="AI355" s="148"/>
      <c r="AJ355" s="148"/>
      <c r="AK355" s="148"/>
      <c r="AL355" s="148"/>
      <c r="AM355" s="148"/>
      <c r="AN355" s="148"/>
      <c r="AO355" s="148"/>
      <c r="AP355" s="148"/>
      <c r="AQ355" s="148"/>
      <c r="AR355" s="148"/>
    </row>
    <row r="357" spans="1:44">
      <c r="V357" s="332"/>
      <c r="W357" s="333"/>
    </row>
  </sheetData>
  <mergeCells count="1579">
    <mergeCell ref="A1:X1"/>
    <mergeCell ref="A2:C2"/>
    <mergeCell ref="A4:V4"/>
    <mergeCell ref="E6:R6"/>
    <mergeCell ref="E7:R7"/>
    <mergeCell ref="A9:B9"/>
    <mergeCell ref="P9:R9"/>
    <mergeCell ref="I14:K14"/>
    <mergeCell ref="A15:A19"/>
    <mergeCell ref="B15:B19"/>
    <mergeCell ref="C15:C19"/>
    <mergeCell ref="D15:D19"/>
    <mergeCell ref="E15:E19"/>
    <mergeCell ref="F15:H19"/>
    <mergeCell ref="I15:K19"/>
    <mergeCell ref="E10:G10"/>
    <mergeCell ref="P10:R10"/>
    <mergeCell ref="D11:F11"/>
    <mergeCell ref="N11:P11"/>
    <mergeCell ref="A13:C13"/>
    <mergeCell ref="E13:I13"/>
    <mergeCell ref="J13:L13"/>
    <mergeCell ref="M13:P13"/>
    <mergeCell ref="Q13:S13"/>
    <mergeCell ref="R23:R24"/>
    <mergeCell ref="S23:S24"/>
    <mergeCell ref="T23:T24"/>
    <mergeCell ref="U23:U24"/>
    <mergeCell ref="F24:H24"/>
    <mergeCell ref="I24:K24"/>
    <mergeCell ref="F20:H20"/>
    <mergeCell ref="I20:K20"/>
    <mergeCell ref="A23:A24"/>
    <mergeCell ref="B23:B24"/>
    <mergeCell ref="C23:C24"/>
    <mergeCell ref="D23:D24"/>
    <mergeCell ref="E23:E24"/>
    <mergeCell ref="F23:H23"/>
    <mergeCell ref="I23:K23"/>
    <mergeCell ref="W15:W19"/>
    <mergeCell ref="X15:X19"/>
    <mergeCell ref="L16:L19"/>
    <mergeCell ref="M16:M19"/>
    <mergeCell ref="N16:N19"/>
    <mergeCell ref="O16:O19"/>
    <mergeCell ref="P16:P19"/>
    <mergeCell ref="Q16:Q19"/>
    <mergeCell ref="L15:Q15"/>
    <mergeCell ref="R15:R19"/>
    <mergeCell ref="S15:S19"/>
    <mergeCell ref="T15:T19"/>
    <mergeCell ref="U15:U19"/>
    <mergeCell ref="V15:V19"/>
    <mergeCell ref="I29:K29"/>
    <mergeCell ref="R29:R30"/>
    <mergeCell ref="S29:S30"/>
    <mergeCell ref="T29:T30"/>
    <mergeCell ref="U29:U30"/>
    <mergeCell ref="F30:H30"/>
    <mergeCell ref="I30:K30"/>
    <mergeCell ref="A29:A30"/>
    <mergeCell ref="B29:B30"/>
    <mergeCell ref="C29:C30"/>
    <mergeCell ref="D29:D30"/>
    <mergeCell ref="E29:E30"/>
    <mergeCell ref="F29:H29"/>
    <mergeCell ref="I25:K25"/>
    <mergeCell ref="S25:S28"/>
    <mergeCell ref="T25:T28"/>
    <mergeCell ref="U25:U28"/>
    <mergeCell ref="F26:H28"/>
    <mergeCell ref="I26:K28"/>
    <mergeCell ref="R26:R28"/>
    <mergeCell ref="A25:A28"/>
    <mergeCell ref="B25:B28"/>
    <mergeCell ref="C25:C28"/>
    <mergeCell ref="D25:D28"/>
    <mergeCell ref="E25:E28"/>
    <mergeCell ref="F25:H25"/>
    <mergeCell ref="I34:K34"/>
    <mergeCell ref="S34:S36"/>
    <mergeCell ref="T34:T36"/>
    <mergeCell ref="U34:U36"/>
    <mergeCell ref="F35:H36"/>
    <mergeCell ref="I35:K36"/>
    <mergeCell ref="R35:R36"/>
    <mergeCell ref="A34:A36"/>
    <mergeCell ref="B34:B36"/>
    <mergeCell ref="C34:C36"/>
    <mergeCell ref="D34:D36"/>
    <mergeCell ref="E34:E36"/>
    <mergeCell ref="F34:H34"/>
    <mergeCell ref="I31:K31"/>
    <mergeCell ref="S31:S33"/>
    <mergeCell ref="T31:T33"/>
    <mergeCell ref="U31:U33"/>
    <mergeCell ref="F32:H33"/>
    <mergeCell ref="I32:K33"/>
    <mergeCell ref="R32:R33"/>
    <mergeCell ref="A31:A33"/>
    <mergeCell ref="B31:B33"/>
    <mergeCell ref="C31:C33"/>
    <mergeCell ref="D31:D33"/>
    <mergeCell ref="E31:E33"/>
    <mergeCell ref="F31:H31"/>
    <mergeCell ref="I41:K41"/>
    <mergeCell ref="S41:S43"/>
    <mergeCell ref="T41:T43"/>
    <mergeCell ref="U41:U43"/>
    <mergeCell ref="F42:H43"/>
    <mergeCell ref="I42:K43"/>
    <mergeCell ref="R42:R43"/>
    <mergeCell ref="A41:A43"/>
    <mergeCell ref="B41:B43"/>
    <mergeCell ref="C41:C43"/>
    <mergeCell ref="D41:D43"/>
    <mergeCell ref="E41:E43"/>
    <mergeCell ref="F41:H41"/>
    <mergeCell ref="I37:K37"/>
    <mergeCell ref="S37:S40"/>
    <mergeCell ref="T37:T40"/>
    <mergeCell ref="U37:U40"/>
    <mergeCell ref="F38:H40"/>
    <mergeCell ref="I38:K40"/>
    <mergeCell ref="R38:R40"/>
    <mergeCell ref="A37:A40"/>
    <mergeCell ref="B37:B40"/>
    <mergeCell ref="C37:C40"/>
    <mergeCell ref="D37:D40"/>
    <mergeCell ref="E37:E40"/>
    <mergeCell ref="F37:H37"/>
    <mergeCell ref="I46:K46"/>
    <mergeCell ref="S46:S47"/>
    <mergeCell ref="T46:T47"/>
    <mergeCell ref="U46:U47"/>
    <mergeCell ref="F47:H47"/>
    <mergeCell ref="I47:K47"/>
    <mergeCell ref="A46:A47"/>
    <mergeCell ref="B46:B47"/>
    <mergeCell ref="C46:C47"/>
    <mergeCell ref="D46:D47"/>
    <mergeCell ref="E46:E47"/>
    <mergeCell ref="F46:H46"/>
    <mergeCell ref="I44:K44"/>
    <mergeCell ref="S44:S45"/>
    <mergeCell ref="T44:T45"/>
    <mergeCell ref="U44:U45"/>
    <mergeCell ref="F45:H45"/>
    <mergeCell ref="I45:K45"/>
    <mergeCell ref="A44:A45"/>
    <mergeCell ref="B44:B45"/>
    <mergeCell ref="C44:C45"/>
    <mergeCell ref="D44:D45"/>
    <mergeCell ref="E44:E45"/>
    <mergeCell ref="F44:H44"/>
    <mergeCell ref="I51:K51"/>
    <mergeCell ref="S51:S52"/>
    <mergeCell ref="T51:T52"/>
    <mergeCell ref="U51:U52"/>
    <mergeCell ref="F52:H52"/>
    <mergeCell ref="I52:K52"/>
    <mergeCell ref="A51:A52"/>
    <mergeCell ref="B51:B52"/>
    <mergeCell ref="C51:C52"/>
    <mergeCell ref="D51:D52"/>
    <mergeCell ref="E51:E52"/>
    <mergeCell ref="F51:H51"/>
    <mergeCell ref="I49:K49"/>
    <mergeCell ref="S49:S50"/>
    <mergeCell ref="T49:T50"/>
    <mergeCell ref="U49:U50"/>
    <mergeCell ref="F50:H50"/>
    <mergeCell ref="I50:K50"/>
    <mergeCell ref="A49:A50"/>
    <mergeCell ref="B49:B50"/>
    <mergeCell ref="C49:C50"/>
    <mergeCell ref="D49:D50"/>
    <mergeCell ref="E49:E50"/>
    <mergeCell ref="F49:H49"/>
    <mergeCell ref="I56:K56"/>
    <mergeCell ref="S56:S57"/>
    <mergeCell ref="T56:T57"/>
    <mergeCell ref="U56:U57"/>
    <mergeCell ref="F57:H57"/>
    <mergeCell ref="I57:K57"/>
    <mergeCell ref="A56:A57"/>
    <mergeCell ref="B56:B57"/>
    <mergeCell ref="C56:C57"/>
    <mergeCell ref="D56:D57"/>
    <mergeCell ref="E56:E57"/>
    <mergeCell ref="F56:H56"/>
    <mergeCell ref="I53:K53"/>
    <mergeCell ref="S53:S55"/>
    <mergeCell ref="T53:T55"/>
    <mergeCell ref="U53:U55"/>
    <mergeCell ref="F54:H55"/>
    <mergeCell ref="I54:K55"/>
    <mergeCell ref="R54:R55"/>
    <mergeCell ref="A53:A55"/>
    <mergeCell ref="B53:B55"/>
    <mergeCell ref="C53:C55"/>
    <mergeCell ref="D53:D55"/>
    <mergeCell ref="E53:E55"/>
    <mergeCell ref="F53:H53"/>
    <mergeCell ref="I60:K60"/>
    <mergeCell ref="S60:S61"/>
    <mergeCell ref="T60:T61"/>
    <mergeCell ref="U60:U61"/>
    <mergeCell ref="F61:H61"/>
    <mergeCell ref="I61:K61"/>
    <mergeCell ref="A60:A61"/>
    <mergeCell ref="B60:B61"/>
    <mergeCell ref="C60:C61"/>
    <mergeCell ref="D60:D61"/>
    <mergeCell ref="E60:E61"/>
    <mergeCell ref="F60:H60"/>
    <mergeCell ref="I58:K58"/>
    <mergeCell ref="S58:S59"/>
    <mergeCell ref="T58:T59"/>
    <mergeCell ref="U58:U59"/>
    <mergeCell ref="F59:H59"/>
    <mergeCell ref="I59:K59"/>
    <mergeCell ref="A58:A59"/>
    <mergeCell ref="B58:B59"/>
    <mergeCell ref="C58:C59"/>
    <mergeCell ref="D58:D59"/>
    <mergeCell ref="E58:E59"/>
    <mergeCell ref="F58:H58"/>
    <mergeCell ref="I64:K64"/>
    <mergeCell ref="S64:S65"/>
    <mergeCell ref="T64:T65"/>
    <mergeCell ref="U64:U65"/>
    <mergeCell ref="F65:H65"/>
    <mergeCell ref="I65:K65"/>
    <mergeCell ref="A64:A65"/>
    <mergeCell ref="B64:B65"/>
    <mergeCell ref="C64:C65"/>
    <mergeCell ref="D64:D65"/>
    <mergeCell ref="E64:E65"/>
    <mergeCell ref="F64:H64"/>
    <mergeCell ref="I62:K62"/>
    <mergeCell ref="S62:S63"/>
    <mergeCell ref="T62:T63"/>
    <mergeCell ref="U62:U63"/>
    <mergeCell ref="F63:H63"/>
    <mergeCell ref="I63:K63"/>
    <mergeCell ref="A62:A63"/>
    <mergeCell ref="B62:B63"/>
    <mergeCell ref="C62:C63"/>
    <mergeCell ref="D62:D63"/>
    <mergeCell ref="E62:E63"/>
    <mergeCell ref="F62:H62"/>
    <mergeCell ref="I75:K75"/>
    <mergeCell ref="R75:R76"/>
    <mergeCell ref="S75:S76"/>
    <mergeCell ref="T75:T76"/>
    <mergeCell ref="U75:U76"/>
    <mergeCell ref="F76:H76"/>
    <mergeCell ref="I76:K76"/>
    <mergeCell ref="A75:A76"/>
    <mergeCell ref="B75:B76"/>
    <mergeCell ref="C75:C76"/>
    <mergeCell ref="D75:D76"/>
    <mergeCell ref="E75:E76"/>
    <mergeCell ref="F75:H75"/>
    <mergeCell ref="I66:K66"/>
    <mergeCell ref="S66:S68"/>
    <mergeCell ref="T66:T68"/>
    <mergeCell ref="U66:U68"/>
    <mergeCell ref="F67:H68"/>
    <mergeCell ref="I67:K68"/>
    <mergeCell ref="R67:R68"/>
    <mergeCell ref="A66:A68"/>
    <mergeCell ref="B66:B68"/>
    <mergeCell ref="C66:C68"/>
    <mergeCell ref="D66:D68"/>
    <mergeCell ref="E66:E68"/>
    <mergeCell ref="F66:H66"/>
    <mergeCell ref="I81:K81"/>
    <mergeCell ref="R81:R82"/>
    <mergeCell ref="S81:S82"/>
    <mergeCell ref="T81:T82"/>
    <mergeCell ref="U81:U82"/>
    <mergeCell ref="F82:H82"/>
    <mergeCell ref="I82:K82"/>
    <mergeCell ref="A81:A82"/>
    <mergeCell ref="B81:B82"/>
    <mergeCell ref="C81:C82"/>
    <mergeCell ref="D81:D82"/>
    <mergeCell ref="E81:E82"/>
    <mergeCell ref="F81:H81"/>
    <mergeCell ref="I77:K77"/>
    <mergeCell ref="S77:S80"/>
    <mergeCell ref="T77:T80"/>
    <mergeCell ref="U77:U80"/>
    <mergeCell ref="F78:H80"/>
    <mergeCell ref="I78:K80"/>
    <mergeCell ref="R78:R80"/>
    <mergeCell ref="A77:A80"/>
    <mergeCell ref="B77:B80"/>
    <mergeCell ref="C77:C80"/>
    <mergeCell ref="D77:D80"/>
    <mergeCell ref="E77:E80"/>
    <mergeCell ref="F77:H77"/>
    <mergeCell ref="I86:K86"/>
    <mergeCell ref="S86:S88"/>
    <mergeCell ref="T86:T88"/>
    <mergeCell ref="U86:U88"/>
    <mergeCell ref="F87:H88"/>
    <mergeCell ref="I87:K88"/>
    <mergeCell ref="R87:R88"/>
    <mergeCell ref="A86:A88"/>
    <mergeCell ref="B86:B88"/>
    <mergeCell ref="C86:C88"/>
    <mergeCell ref="D86:D88"/>
    <mergeCell ref="E86:E88"/>
    <mergeCell ref="F86:H86"/>
    <mergeCell ref="I83:K83"/>
    <mergeCell ref="S83:S85"/>
    <mergeCell ref="T83:T85"/>
    <mergeCell ref="U83:U85"/>
    <mergeCell ref="F84:H85"/>
    <mergeCell ref="I84:K85"/>
    <mergeCell ref="R84:R85"/>
    <mergeCell ref="A83:A85"/>
    <mergeCell ref="B83:B85"/>
    <mergeCell ref="C83:C85"/>
    <mergeCell ref="D83:D85"/>
    <mergeCell ref="E83:E85"/>
    <mergeCell ref="F83:H83"/>
    <mergeCell ref="I92:K92"/>
    <mergeCell ref="S92:S94"/>
    <mergeCell ref="T92:T94"/>
    <mergeCell ref="U92:U94"/>
    <mergeCell ref="F93:H94"/>
    <mergeCell ref="I93:K94"/>
    <mergeCell ref="R93:R94"/>
    <mergeCell ref="A92:A94"/>
    <mergeCell ref="B92:B94"/>
    <mergeCell ref="C92:C94"/>
    <mergeCell ref="D92:D94"/>
    <mergeCell ref="E92:E94"/>
    <mergeCell ref="F92:H92"/>
    <mergeCell ref="I89:K89"/>
    <mergeCell ref="S89:S91"/>
    <mergeCell ref="T89:T91"/>
    <mergeCell ref="U89:U91"/>
    <mergeCell ref="F90:H91"/>
    <mergeCell ref="I90:K91"/>
    <mergeCell ref="R90:R91"/>
    <mergeCell ref="A89:A91"/>
    <mergeCell ref="B89:B91"/>
    <mergeCell ref="C89:C91"/>
    <mergeCell ref="D89:D91"/>
    <mergeCell ref="E89:E91"/>
    <mergeCell ref="F89:H89"/>
    <mergeCell ref="I99:K99"/>
    <mergeCell ref="S99:S100"/>
    <mergeCell ref="T99:T100"/>
    <mergeCell ref="U99:U100"/>
    <mergeCell ref="F100:H100"/>
    <mergeCell ref="I100:K100"/>
    <mergeCell ref="A99:A100"/>
    <mergeCell ref="B99:B100"/>
    <mergeCell ref="C99:C100"/>
    <mergeCell ref="D99:D100"/>
    <mergeCell ref="E99:E100"/>
    <mergeCell ref="F99:H99"/>
    <mergeCell ref="I95:K95"/>
    <mergeCell ref="S95:S98"/>
    <mergeCell ref="T95:T98"/>
    <mergeCell ref="U95:U98"/>
    <mergeCell ref="F96:H98"/>
    <mergeCell ref="I96:K98"/>
    <mergeCell ref="R96:R98"/>
    <mergeCell ref="A95:A98"/>
    <mergeCell ref="B95:B98"/>
    <mergeCell ref="C95:C98"/>
    <mergeCell ref="D95:D98"/>
    <mergeCell ref="E95:E98"/>
    <mergeCell ref="F95:H95"/>
    <mergeCell ref="I104:K104"/>
    <mergeCell ref="S104:S105"/>
    <mergeCell ref="T104:T105"/>
    <mergeCell ref="U104:U105"/>
    <mergeCell ref="F105:H105"/>
    <mergeCell ref="I105:K105"/>
    <mergeCell ref="A104:A105"/>
    <mergeCell ref="B104:B105"/>
    <mergeCell ref="C104:C105"/>
    <mergeCell ref="D104:D105"/>
    <mergeCell ref="E104:E105"/>
    <mergeCell ref="F104:H104"/>
    <mergeCell ref="I101:K101"/>
    <mergeCell ref="S101:S103"/>
    <mergeCell ref="T101:T103"/>
    <mergeCell ref="U101:U103"/>
    <mergeCell ref="F102:H103"/>
    <mergeCell ref="I102:K103"/>
    <mergeCell ref="R102:R103"/>
    <mergeCell ref="A101:A103"/>
    <mergeCell ref="B101:B103"/>
    <mergeCell ref="C101:C103"/>
    <mergeCell ref="D101:D103"/>
    <mergeCell ref="E101:E103"/>
    <mergeCell ref="F101:H101"/>
    <mergeCell ref="I109:K109"/>
    <mergeCell ref="S109:S110"/>
    <mergeCell ref="T109:T110"/>
    <mergeCell ref="U109:U110"/>
    <mergeCell ref="F110:H110"/>
    <mergeCell ref="I110:K110"/>
    <mergeCell ref="A109:A110"/>
    <mergeCell ref="B109:B110"/>
    <mergeCell ref="C109:C110"/>
    <mergeCell ref="D109:D110"/>
    <mergeCell ref="E109:E110"/>
    <mergeCell ref="F109:H109"/>
    <mergeCell ref="I106:K106"/>
    <mergeCell ref="S106:S107"/>
    <mergeCell ref="T106:T107"/>
    <mergeCell ref="U106:U107"/>
    <mergeCell ref="F107:H107"/>
    <mergeCell ref="I107:K107"/>
    <mergeCell ref="A106:A107"/>
    <mergeCell ref="B106:B107"/>
    <mergeCell ref="C106:C107"/>
    <mergeCell ref="D106:D107"/>
    <mergeCell ref="E106:E107"/>
    <mergeCell ref="F106:H106"/>
    <mergeCell ref="I113:K113"/>
    <mergeCell ref="S113:S114"/>
    <mergeCell ref="T113:T114"/>
    <mergeCell ref="U113:U114"/>
    <mergeCell ref="F114:H114"/>
    <mergeCell ref="I114:K114"/>
    <mergeCell ref="A113:A114"/>
    <mergeCell ref="B113:B114"/>
    <mergeCell ref="C113:C114"/>
    <mergeCell ref="D113:D114"/>
    <mergeCell ref="E113:E114"/>
    <mergeCell ref="F113:H113"/>
    <mergeCell ref="I111:K111"/>
    <mergeCell ref="S111:S112"/>
    <mergeCell ref="T111:T112"/>
    <mergeCell ref="U111:U112"/>
    <mergeCell ref="F112:H112"/>
    <mergeCell ref="I112:K112"/>
    <mergeCell ref="A111:A112"/>
    <mergeCell ref="B111:B112"/>
    <mergeCell ref="C111:C112"/>
    <mergeCell ref="D111:D112"/>
    <mergeCell ref="E111:E112"/>
    <mergeCell ref="F111:H111"/>
    <mergeCell ref="I118:K118"/>
    <mergeCell ref="S118:S119"/>
    <mergeCell ref="T118:T119"/>
    <mergeCell ref="U118:U119"/>
    <mergeCell ref="F119:H119"/>
    <mergeCell ref="I119:K119"/>
    <mergeCell ref="A118:A119"/>
    <mergeCell ref="B118:B119"/>
    <mergeCell ref="C118:C119"/>
    <mergeCell ref="D118:D119"/>
    <mergeCell ref="E118:E119"/>
    <mergeCell ref="F118:H118"/>
    <mergeCell ref="I115:K115"/>
    <mergeCell ref="S115:S117"/>
    <mergeCell ref="T115:T117"/>
    <mergeCell ref="U115:U117"/>
    <mergeCell ref="F116:H117"/>
    <mergeCell ref="I116:K117"/>
    <mergeCell ref="R116:R117"/>
    <mergeCell ref="A115:A117"/>
    <mergeCell ref="B115:B117"/>
    <mergeCell ref="C115:C117"/>
    <mergeCell ref="D115:D117"/>
    <mergeCell ref="E115:E117"/>
    <mergeCell ref="F115:H115"/>
    <mergeCell ref="I122:K122"/>
    <mergeCell ref="S122:S123"/>
    <mergeCell ref="T122:T123"/>
    <mergeCell ref="U122:U123"/>
    <mergeCell ref="F123:H123"/>
    <mergeCell ref="I123:K123"/>
    <mergeCell ref="A122:A123"/>
    <mergeCell ref="B122:B123"/>
    <mergeCell ref="C122:C123"/>
    <mergeCell ref="D122:D123"/>
    <mergeCell ref="E122:E123"/>
    <mergeCell ref="F122:H122"/>
    <mergeCell ref="I120:K120"/>
    <mergeCell ref="S120:S121"/>
    <mergeCell ref="T120:T121"/>
    <mergeCell ref="U120:U121"/>
    <mergeCell ref="F121:H121"/>
    <mergeCell ref="I121:K121"/>
    <mergeCell ref="A120:A121"/>
    <mergeCell ref="B120:B121"/>
    <mergeCell ref="C120:C121"/>
    <mergeCell ref="D120:D121"/>
    <mergeCell ref="E120:E121"/>
    <mergeCell ref="F120:H120"/>
    <mergeCell ref="I126:K126"/>
    <mergeCell ref="S126:S127"/>
    <mergeCell ref="T126:T127"/>
    <mergeCell ref="U126:U127"/>
    <mergeCell ref="F127:H127"/>
    <mergeCell ref="I127:K127"/>
    <mergeCell ref="A126:A127"/>
    <mergeCell ref="B126:B127"/>
    <mergeCell ref="C126:C127"/>
    <mergeCell ref="D126:D127"/>
    <mergeCell ref="E126:E127"/>
    <mergeCell ref="F126:H126"/>
    <mergeCell ref="I124:K124"/>
    <mergeCell ref="S124:S125"/>
    <mergeCell ref="T124:T125"/>
    <mergeCell ref="U124:U125"/>
    <mergeCell ref="F125:H125"/>
    <mergeCell ref="I125:K125"/>
    <mergeCell ref="A124:A125"/>
    <mergeCell ref="B124:B125"/>
    <mergeCell ref="C124:C125"/>
    <mergeCell ref="D124:D125"/>
    <mergeCell ref="E124:E125"/>
    <mergeCell ref="F124:H124"/>
    <mergeCell ref="I132:K132"/>
    <mergeCell ref="R132:R133"/>
    <mergeCell ref="S132:S133"/>
    <mergeCell ref="T132:T133"/>
    <mergeCell ref="U132:U133"/>
    <mergeCell ref="F133:H133"/>
    <mergeCell ref="I133:K133"/>
    <mergeCell ref="F131:H131"/>
    <mergeCell ref="A132:A133"/>
    <mergeCell ref="B132:B133"/>
    <mergeCell ref="C132:C133"/>
    <mergeCell ref="D132:D133"/>
    <mergeCell ref="E132:E133"/>
    <mergeCell ref="F132:H132"/>
    <mergeCell ref="I128:K128"/>
    <mergeCell ref="S128:S130"/>
    <mergeCell ref="T128:T130"/>
    <mergeCell ref="U128:U130"/>
    <mergeCell ref="F129:H130"/>
    <mergeCell ref="I129:K130"/>
    <mergeCell ref="R129:R130"/>
    <mergeCell ref="A128:A130"/>
    <mergeCell ref="B128:B130"/>
    <mergeCell ref="C128:C130"/>
    <mergeCell ref="D128:D130"/>
    <mergeCell ref="E128:E130"/>
    <mergeCell ref="F128:H128"/>
    <mergeCell ref="I136:K136"/>
    <mergeCell ref="S136:S139"/>
    <mergeCell ref="T136:T139"/>
    <mergeCell ref="U136:U139"/>
    <mergeCell ref="F137:H139"/>
    <mergeCell ref="I137:K139"/>
    <mergeCell ref="R137:R139"/>
    <mergeCell ref="A136:A139"/>
    <mergeCell ref="B136:B139"/>
    <mergeCell ref="C136:C139"/>
    <mergeCell ref="D136:D139"/>
    <mergeCell ref="E136:E139"/>
    <mergeCell ref="F136:H136"/>
    <mergeCell ref="I134:K134"/>
    <mergeCell ref="R134:R135"/>
    <mergeCell ref="S134:S135"/>
    <mergeCell ref="T134:T135"/>
    <mergeCell ref="F135:H135"/>
    <mergeCell ref="I135:K135"/>
    <mergeCell ref="A134:A135"/>
    <mergeCell ref="B134:B135"/>
    <mergeCell ref="C134:C135"/>
    <mergeCell ref="D134:D135"/>
    <mergeCell ref="E134:E135"/>
    <mergeCell ref="F134:H134"/>
    <mergeCell ref="I142:K142"/>
    <mergeCell ref="S142:S143"/>
    <mergeCell ref="T142:T143"/>
    <mergeCell ref="U142:U143"/>
    <mergeCell ref="F143:H143"/>
    <mergeCell ref="I143:K143"/>
    <mergeCell ref="A142:A143"/>
    <mergeCell ref="B142:B143"/>
    <mergeCell ref="C142:C143"/>
    <mergeCell ref="D142:D143"/>
    <mergeCell ref="E142:E143"/>
    <mergeCell ref="F142:H142"/>
    <mergeCell ref="I140:K140"/>
    <mergeCell ref="S140:S141"/>
    <mergeCell ref="T140:T141"/>
    <mergeCell ref="U140:U141"/>
    <mergeCell ref="F141:H141"/>
    <mergeCell ref="I141:K141"/>
    <mergeCell ref="A140:A141"/>
    <mergeCell ref="B140:B141"/>
    <mergeCell ref="C140:C141"/>
    <mergeCell ref="D140:D141"/>
    <mergeCell ref="E140:E141"/>
    <mergeCell ref="F140:H140"/>
    <mergeCell ref="I146:K146"/>
    <mergeCell ref="S146:S147"/>
    <mergeCell ref="T146:T147"/>
    <mergeCell ref="U146:U147"/>
    <mergeCell ref="F147:H147"/>
    <mergeCell ref="I147:K147"/>
    <mergeCell ref="A146:A147"/>
    <mergeCell ref="B146:B147"/>
    <mergeCell ref="C146:C147"/>
    <mergeCell ref="D146:D147"/>
    <mergeCell ref="E146:E147"/>
    <mergeCell ref="F146:H146"/>
    <mergeCell ref="I144:K144"/>
    <mergeCell ref="S144:S145"/>
    <mergeCell ref="T144:T145"/>
    <mergeCell ref="U144:U145"/>
    <mergeCell ref="F145:H145"/>
    <mergeCell ref="I145:K145"/>
    <mergeCell ref="A144:A145"/>
    <mergeCell ref="B144:B145"/>
    <mergeCell ref="C144:C145"/>
    <mergeCell ref="D144:D145"/>
    <mergeCell ref="E144:E145"/>
    <mergeCell ref="F144:H144"/>
    <mergeCell ref="I150:K150"/>
    <mergeCell ref="S150:S152"/>
    <mergeCell ref="T150:T152"/>
    <mergeCell ref="U150:U152"/>
    <mergeCell ref="F151:H152"/>
    <mergeCell ref="I151:K152"/>
    <mergeCell ref="R151:R152"/>
    <mergeCell ref="A150:A152"/>
    <mergeCell ref="B150:B152"/>
    <mergeCell ref="C150:C152"/>
    <mergeCell ref="D150:D152"/>
    <mergeCell ref="E150:E152"/>
    <mergeCell ref="F150:H150"/>
    <mergeCell ref="I148:K148"/>
    <mergeCell ref="S148:S149"/>
    <mergeCell ref="T148:T149"/>
    <mergeCell ref="U148:U149"/>
    <mergeCell ref="F149:H149"/>
    <mergeCell ref="I149:K149"/>
    <mergeCell ref="A148:A149"/>
    <mergeCell ref="B148:B149"/>
    <mergeCell ref="C148:C149"/>
    <mergeCell ref="D148:D149"/>
    <mergeCell ref="E148:E149"/>
    <mergeCell ref="F148:H148"/>
    <mergeCell ref="F155:L155"/>
    <mergeCell ref="A156:A157"/>
    <mergeCell ref="B156:B157"/>
    <mergeCell ref="C156:C157"/>
    <mergeCell ref="D156:D157"/>
    <mergeCell ref="E156:E157"/>
    <mergeCell ref="F156:H156"/>
    <mergeCell ref="I156:K156"/>
    <mergeCell ref="I153:K153"/>
    <mergeCell ref="S153:S154"/>
    <mergeCell ref="T153:T154"/>
    <mergeCell ref="U153:U154"/>
    <mergeCell ref="F154:H154"/>
    <mergeCell ref="I154:K154"/>
    <mergeCell ref="A153:A154"/>
    <mergeCell ref="B153:B154"/>
    <mergeCell ref="C153:C154"/>
    <mergeCell ref="D153:D154"/>
    <mergeCell ref="E153:E154"/>
    <mergeCell ref="F153:H153"/>
    <mergeCell ref="I158:K158"/>
    <mergeCell ref="R158:R159"/>
    <mergeCell ref="S158:S159"/>
    <mergeCell ref="T158:T159"/>
    <mergeCell ref="F159:H159"/>
    <mergeCell ref="I159:K159"/>
    <mergeCell ref="A158:A159"/>
    <mergeCell ref="B158:B159"/>
    <mergeCell ref="C158:C159"/>
    <mergeCell ref="D158:D159"/>
    <mergeCell ref="E158:E159"/>
    <mergeCell ref="F158:H158"/>
    <mergeCell ref="R156:R157"/>
    <mergeCell ref="S156:S157"/>
    <mergeCell ref="T156:T157"/>
    <mergeCell ref="U156:U157"/>
    <mergeCell ref="F157:H157"/>
    <mergeCell ref="I157:K157"/>
    <mergeCell ref="I164:K164"/>
    <mergeCell ref="S164:S165"/>
    <mergeCell ref="T164:T165"/>
    <mergeCell ref="U164:U165"/>
    <mergeCell ref="F165:H165"/>
    <mergeCell ref="I165:K165"/>
    <mergeCell ref="A164:A165"/>
    <mergeCell ref="B164:B165"/>
    <mergeCell ref="C164:C165"/>
    <mergeCell ref="D164:D165"/>
    <mergeCell ref="E164:E165"/>
    <mergeCell ref="F164:H164"/>
    <mergeCell ref="I160:K160"/>
    <mergeCell ref="S160:S163"/>
    <mergeCell ref="T160:T163"/>
    <mergeCell ref="U160:U163"/>
    <mergeCell ref="F161:H163"/>
    <mergeCell ref="I161:K163"/>
    <mergeCell ref="R161:R163"/>
    <mergeCell ref="A160:A163"/>
    <mergeCell ref="B160:B163"/>
    <mergeCell ref="C160:C163"/>
    <mergeCell ref="D160:D163"/>
    <mergeCell ref="E160:E163"/>
    <mergeCell ref="F160:H160"/>
    <mergeCell ref="I168:K168"/>
    <mergeCell ref="S168:S169"/>
    <mergeCell ref="T168:T169"/>
    <mergeCell ref="U168:U169"/>
    <mergeCell ref="F169:H169"/>
    <mergeCell ref="I169:K169"/>
    <mergeCell ref="A168:A169"/>
    <mergeCell ref="B168:B169"/>
    <mergeCell ref="C168:C169"/>
    <mergeCell ref="D168:D169"/>
    <mergeCell ref="E168:E169"/>
    <mergeCell ref="F168:H168"/>
    <mergeCell ref="I166:K166"/>
    <mergeCell ref="S166:S167"/>
    <mergeCell ref="T166:T167"/>
    <mergeCell ref="U166:U167"/>
    <mergeCell ref="F167:H167"/>
    <mergeCell ref="I167:K167"/>
    <mergeCell ref="A166:A167"/>
    <mergeCell ref="B166:B167"/>
    <mergeCell ref="C166:C167"/>
    <mergeCell ref="D166:D167"/>
    <mergeCell ref="E166:E167"/>
    <mergeCell ref="F166:H166"/>
    <mergeCell ref="F172:H172"/>
    <mergeCell ref="I172:K172"/>
    <mergeCell ref="A174:A175"/>
    <mergeCell ref="B174:B175"/>
    <mergeCell ref="C174:C175"/>
    <mergeCell ref="D174:D175"/>
    <mergeCell ref="E174:E175"/>
    <mergeCell ref="F174:H174"/>
    <mergeCell ref="I174:K174"/>
    <mergeCell ref="I170:K170"/>
    <mergeCell ref="S170:S171"/>
    <mergeCell ref="T170:T171"/>
    <mergeCell ref="U170:U171"/>
    <mergeCell ref="F171:H171"/>
    <mergeCell ref="I171:K171"/>
    <mergeCell ref="A170:A171"/>
    <mergeCell ref="B170:B171"/>
    <mergeCell ref="C170:C171"/>
    <mergeCell ref="D170:D171"/>
    <mergeCell ref="E170:E171"/>
    <mergeCell ref="F170:H170"/>
    <mergeCell ref="I176:K176"/>
    <mergeCell ref="R176:R177"/>
    <mergeCell ref="S176:S177"/>
    <mergeCell ref="T176:T177"/>
    <mergeCell ref="F177:H177"/>
    <mergeCell ref="I177:K177"/>
    <mergeCell ref="A176:A177"/>
    <mergeCell ref="B176:B177"/>
    <mergeCell ref="C176:C177"/>
    <mergeCell ref="D176:D177"/>
    <mergeCell ref="E176:E177"/>
    <mergeCell ref="F176:H176"/>
    <mergeCell ref="R174:R175"/>
    <mergeCell ref="S174:S175"/>
    <mergeCell ref="T174:T175"/>
    <mergeCell ref="U174:U175"/>
    <mergeCell ref="F175:H175"/>
    <mergeCell ref="I175:K175"/>
    <mergeCell ref="I180:K180"/>
    <mergeCell ref="S180:S181"/>
    <mergeCell ref="T180:T181"/>
    <mergeCell ref="U180:U181"/>
    <mergeCell ref="F181:H181"/>
    <mergeCell ref="I181:K181"/>
    <mergeCell ref="A180:A181"/>
    <mergeCell ref="B180:B181"/>
    <mergeCell ref="C180:C181"/>
    <mergeCell ref="D180:D181"/>
    <mergeCell ref="E180:E181"/>
    <mergeCell ref="F180:H180"/>
    <mergeCell ref="I178:K178"/>
    <mergeCell ref="S178:S179"/>
    <mergeCell ref="T178:T179"/>
    <mergeCell ref="U178:U179"/>
    <mergeCell ref="F179:H179"/>
    <mergeCell ref="I179:K179"/>
    <mergeCell ref="A178:A179"/>
    <mergeCell ref="B178:B179"/>
    <mergeCell ref="C178:C179"/>
    <mergeCell ref="D178:D179"/>
    <mergeCell ref="E178:E179"/>
    <mergeCell ref="F178:H178"/>
    <mergeCell ref="I187:K187"/>
    <mergeCell ref="R187:R188"/>
    <mergeCell ref="S187:S188"/>
    <mergeCell ref="T187:T188"/>
    <mergeCell ref="U187:U188"/>
    <mergeCell ref="F188:H188"/>
    <mergeCell ref="I188:K188"/>
    <mergeCell ref="A187:A188"/>
    <mergeCell ref="B187:B188"/>
    <mergeCell ref="C187:C188"/>
    <mergeCell ref="D187:D188"/>
    <mergeCell ref="E187:E188"/>
    <mergeCell ref="F187:H187"/>
    <mergeCell ref="I182:K182"/>
    <mergeCell ref="S182:S185"/>
    <mergeCell ref="T182:T185"/>
    <mergeCell ref="U182:U185"/>
    <mergeCell ref="F183:H185"/>
    <mergeCell ref="I183:K185"/>
    <mergeCell ref="R183:R185"/>
    <mergeCell ref="A182:A185"/>
    <mergeCell ref="B182:B185"/>
    <mergeCell ref="C182:C185"/>
    <mergeCell ref="D182:D185"/>
    <mergeCell ref="E182:E185"/>
    <mergeCell ref="F182:H182"/>
    <mergeCell ref="I193:K193"/>
    <mergeCell ref="R193:R194"/>
    <mergeCell ref="S193:S194"/>
    <mergeCell ref="T193:T194"/>
    <mergeCell ref="U193:U194"/>
    <mergeCell ref="F194:H194"/>
    <mergeCell ref="I194:K194"/>
    <mergeCell ref="A193:A194"/>
    <mergeCell ref="B193:B194"/>
    <mergeCell ref="C193:C194"/>
    <mergeCell ref="D193:D194"/>
    <mergeCell ref="E193:E194"/>
    <mergeCell ref="F193:H193"/>
    <mergeCell ref="I189:K189"/>
    <mergeCell ref="S189:S192"/>
    <mergeCell ref="T189:T192"/>
    <mergeCell ref="U189:U192"/>
    <mergeCell ref="F190:H192"/>
    <mergeCell ref="I190:K192"/>
    <mergeCell ref="R190:R192"/>
    <mergeCell ref="A189:A192"/>
    <mergeCell ref="B189:B192"/>
    <mergeCell ref="C189:C192"/>
    <mergeCell ref="D189:D192"/>
    <mergeCell ref="E189:E192"/>
    <mergeCell ref="F189:H189"/>
    <mergeCell ref="I198:K198"/>
    <mergeCell ref="S198:S201"/>
    <mergeCell ref="T198:T201"/>
    <mergeCell ref="U198:U201"/>
    <mergeCell ref="F199:H201"/>
    <mergeCell ref="I199:K201"/>
    <mergeCell ref="R199:R201"/>
    <mergeCell ref="A198:A201"/>
    <mergeCell ref="B198:B201"/>
    <mergeCell ref="C198:C201"/>
    <mergeCell ref="D198:D201"/>
    <mergeCell ref="E198:E201"/>
    <mergeCell ref="F198:H198"/>
    <mergeCell ref="I195:K195"/>
    <mergeCell ref="S195:S197"/>
    <mergeCell ref="T195:T197"/>
    <mergeCell ref="U195:U197"/>
    <mergeCell ref="F196:H197"/>
    <mergeCell ref="I196:K197"/>
    <mergeCell ref="R196:R197"/>
    <mergeCell ref="A195:A197"/>
    <mergeCell ref="B195:B197"/>
    <mergeCell ref="C195:C197"/>
    <mergeCell ref="D195:D197"/>
    <mergeCell ref="E195:E197"/>
    <mergeCell ref="F195:H195"/>
    <mergeCell ref="I205:K205"/>
    <mergeCell ref="S205:S206"/>
    <mergeCell ref="T205:T206"/>
    <mergeCell ref="U205:U206"/>
    <mergeCell ref="F206:H206"/>
    <mergeCell ref="I206:K206"/>
    <mergeCell ref="A205:A206"/>
    <mergeCell ref="B205:B206"/>
    <mergeCell ref="C205:C206"/>
    <mergeCell ref="D205:D206"/>
    <mergeCell ref="E205:E206"/>
    <mergeCell ref="F205:H205"/>
    <mergeCell ref="I202:K202"/>
    <mergeCell ref="S202:S204"/>
    <mergeCell ref="T202:T204"/>
    <mergeCell ref="U202:U204"/>
    <mergeCell ref="F203:H204"/>
    <mergeCell ref="I203:K204"/>
    <mergeCell ref="R203:R204"/>
    <mergeCell ref="A202:A204"/>
    <mergeCell ref="B202:B204"/>
    <mergeCell ref="C202:C204"/>
    <mergeCell ref="D202:D204"/>
    <mergeCell ref="E202:E204"/>
    <mergeCell ref="F202:H202"/>
    <mergeCell ref="I210:K210"/>
    <mergeCell ref="S210:S211"/>
    <mergeCell ref="T210:T211"/>
    <mergeCell ref="U210:U211"/>
    <mergeCell ref="F211:H211"/>
    <mergeCell ref="I211:K211"/>
    <mergeCell ref="A210:A211"/>
    <mergeCell ref="B210:B211"/>
    <mergeCell ref="C210:C211"/>
    <mergeCell ref="D210:D211"/>
    <mergeCell ref="E210:E211"/>
    <mergeCell ref="F210:H210"/>
    <mergeCell ref="I207:K207"/>
    <mergeCell ref="S207:S208"/>
    <mergeCell ref="T207:T208"/>
    <mergeCell ref="U207:U208"/>
    <mergeCell ref="F208:H208"/>
    <mergeCell ref="I208:K208"/>
    <mergeCell ref="A207:A208"/>
    <mergeCell ref="B207:B208"/>
    <mergeCell ref="C207:C208"/>
    <mergeCell ref="D207:D208"/>
    <mergeCell ref="E207:E208"/>
    <mergeCell ref="F207:H207"/>
    <mergeCell ref="I214:K214"/>
    <mergeCell ref="S214:S215"/>
    <mergeCell ref="T214:T215"/>
    <mergeCell ref="U214:U215"/>
    <mergeCell ref="F215:H215"/>
    <mergeCell ref="I215:K215"/>
    <mergeCell ref="A214:A215"/>
    <mergeCell ref="B214:B215"/>
    <mergeCell ref="C214:C215"/>
    <mergeCell ref="D214:D215"/>
    <mergeCell ref="E214:E215"/>
    <mergeCell ref="F214:H214"/>
    <mergeCell ref="I212:K212"/>
    <mergeCell ref="S212:S213"/>
    <mergeCell ref="T212:T213"/>
    <mergeCell ref="U212:U213"/>
    <mergeCell ref="F213:H213"/>
    <mergeCell ref="I213:K213"/>
    <mergeCell ref="A212:A213"/>
    <mergeCell ref="B212:B213"/>
    <mergeCell ref="C212:C213"/>
    <mergeCell ref="D212:D213"/>
    <mergeCell ref="E212:E213"/>
    <mergeCell ref="F212:H212"/>
    <mergeCell ref="I219:K219"/>
    <mergeCell ref="S219:S220"/>
    <mergeCell ref="T219:T220"/>
    <mergeCell ref="U219:U220"/>
    <mergeCell ref="F220:H220"/>
    <mergeCell ref="I220:K220"/>
    <mergeCell ref="A219:A220"/>
    <mergeCell ref="B219:B220"/>
    <mergeCell ref="C219:C220"/>
    <mergeCell ref="D219:D220"/>
    <mergeCell ref="E219:E220"/>
    <mergeCell ref="F219:H219"/>
    <mergeCell ref="I216:K216"/>
    <mergeCell ref="S216:S218"/>
    <mergeCell ref="T216:T218"/>
    <mergeCell ref="U216:U218"/>
    <mergeCell ref="F217:H218"/>
    <mergeCell ref="I217:K218"/>
    <mergeCell ref="R217:R218"/>
    <mergeCell ref="A216:A218"/>
    <mergeCell ref="B216:B218"/>
    <mergeCell ref="C216:C218"/>
    <mergeCell ref="D216:D218"/>
    <mergeCell ref="E216:E218"/>
    <mergeCell ref="F216:H216"/>
    <mergeCell ref="I223:K223"/>
    <mergeCell ref="S223:S224"/>
    <mergeCell ref="T223:T224"/>
    <mergeCell ref="U223:U224"/>
    <mergeCell ref="F224:H224"/>
    <mergeCell ref="I224:K224"/>
    <mergeCell ref="A223:A224"/>
    <mergeCell ref="B223:B224"/>
    <mergeCell ref="C223:C224"/>
    <mergeCell ref="D223:D224"/>
    <mergeCell ref="E223:E224"/>
    <mergeCell ref="F223:H223"/>
    <mergeCell ref="I221:K221"/>
    <mergeCell ref="S221:S222"/>
    <mergeCell ref="T221:T222"/>
    <mergeCell ref="U221:U222"/>
    <mergeCell ref="F222:H222"/>
    <mergeCell ref="I222:K222"/>
    <mergeCell ref="A221:A222"/>
    <mergeCell ref="B221:B222"/>
    <mergeCell ref="C221:C222"/>
    <mergeCell ref="D221:D222"/>
    <mergeCell ref="E221:E222"/>
    <mergeCell ref="F221:H221"/>
    <mergeCell ref="I227:K227"/>
    <mergeCell ref="S227:S228"/>
    <mergeCell ref="T227:T228"/>
    <mergeCell ref="U227:U228"/>
    <mergeCell ref="F228:H228"/>
    <mergeCell ref="I228:K228"/>
    <mergeCell ref="A227:A228"/>
    <mergeCell ref="B227:B228"/>
    <mergeCell ref="C227:C228"/>
    <mergeCell ref="D227:D228"/>
    <mergeCell ref="E227:E228"/>
    <mergeCell ref="F227:H227"/>
    <mergeCell ref="I225:K225"/>
    <mergeCell ref="S225:S226"/>
    <mergeCell ref="T225:T226"/>
    <mergeCell ref="U225:U226"/>
    <mergeCell ref="F226:H226"/>
    <mergeCell ref="I226:K226"/>
    <mergeCell ref="A225:A226"/>
    <mergeCell ref="B225:B226"/>
    <mergeCell ref="C225:C226"/>
    <mergeCell ref="D225:D226"/>
    <mergeCell ref="E225:E226"/>
    <mergeCell ref="F225:H225"/>
    <mergeCell ref="I235:K235"/>
    <mergeCell ref="S235:S238"/>
    <mergeCell ref="T235:T238"/>
    <mergeCell ref="U235:U238"/>
    <mergeCell ref="F236:H238"/>
    <mergeCell ref="I236:K238"/>
    <mergeCell ref="R236:R238"/>
    <mergeCell ref="A235:A238"/>
    <mergeCell ref="B235:B238"/>
    <mergeCell ref="C235:C238"/>
    <mergeCell ref="D235:D238"/>
    <mergeCell ref="E235:E238"/>
    <mergeCell ref="F235:H235"/>
    <mergeCell ref="I233:K233"/>
    <mergeCell ref="R233:R234"/>
    <mergeCell ref="S233:S234"/>
    <mergeCell ref="T233:T234"/>
    <mergeCell ref="U233:U234"/>
    <mergeCell ref="F234:H234"/>
    <mergeCell ref="I234:K234"/>
    <mergeCell ref="A233:A234"/>
    <mergeCell ref="B233:B234"/>
    <mergeCell ref="C233:C234"/>
    <mergeCell ref="D233:D234"/>
    <mergeCell ref="E233:E234"/>
    <mergeCell ref="F233:H233"/>
    <mergeCell ref="I241:K241"/>
    <mergeCell ref="S241:S243"/>
    <mergeCell ref="T241:T243"/>
    <mergeCell ref="U241:U243"/>
    <mergeCell ref="F242:H243"/>
    <mergeCell ref="I242:K243"/>
    <mergeCell ref="R242:R243"/>
    <mergeCell ref="A241:A243"/>
    <mergeCell ref="B241:B243"/>
    <mergeCell ref="C241:C243"/>
    <mergeCell ref="D241:D243"/>
    <mergeCell ref="E241:E243"/>
    <mergeCell ref="F241:H241"/>
    <mergeCell ref="I239:K239"/>
    <mergeCell ref="R239:R240"/>
    <mergeCell ref="S239:S240"/>
    <mergeCell ref="T239:T240"/>
    <mergeCell ref="U239:U240"/>
    <mergeCell ref="F240:H240"/>
    <mergeCell ref="I240:K240"/>
    <mergeCell ref="A239:A240"/>
    <mergeCell ref="B239:B240"/>
    <mergeCell ref="C239:C240"/>
    <mergeCell ref="D239:D240"/>
    <mergeCell ref="E239:E240"/>
    <mergeCell ref="F239:H239"/>
    <mergeCell ref="I247:K247"/>
    <mergeCell ref="S247:S249"/>
    <mergeCell ref="T247:T249"/>
    <mergeCell ref="U247:U249"/>
    <mergeCell ref="F248:H249"/>
    <mergeCell ref="I248:K249"/>
    <mergeCell ref="R248:R249"/>
    <mergeCell ref="A247:A249"/>
    <mergeCell ref="B247:B249"/>
    <mergeCell ref="C247:C249"/>
    <mergeCell ref="D247:D249"/>
    <mergeCell ref="E247:E249"/>
    <mergeCell ref="F247:H247"/>
    <mergeCell ref="I244:K244"/>
    <mergeCell ref="S244:S246"/>
    <mergeCell ref="T244:T246"/>
    <mergeCell ref="U244:U246"/>
    <mergeCell ref="F245:H246"/>
    <mergeCell ref="I245:K246"/>
    <mergeCell ref="R245:R246"/>
    <mergeCell ref="A244:A246"/>
    <mergeCell ref="B244:B246"/>
    <mergeCell ref="C244:C246"/>
    <mergeCell ref="D244:D246"/>
    <mergeCell ref="E244:E246"/>
    <mergeCell ref="F244:H244"/>
    <mergeCell ref="I254:K254"/>
    <mergeCell ref="S254:S256"/>
    <mergeCell ref="T254:T256"/>
    <mergeCell ref="U254:U256"/>
    <mergeCell ref="F255:H256"/>
    <mergeCell ref="I255:K256"/>
    <mergeCell ref="R255:R256"/>
    <mergeCell ref="A254:A256"/>
    <mergeCell ref="B254:B256"/>
    <mergeCell ref="C254:C256"/>
    <mergeCell ref="D254:D256"/>
    <mergeCell ref="E254:E256"/>
    <mergeCell ref="F254:H254"/>
    <mergeCell ref="I250:K250"/>
    <mergeCell ref="S250:S253"/>
    <mergeCell ref="T250:T253"/>
    <mergeCell ref="U250:U253"/>
    <mergeCell ref="F251:H253"/>
    <mergeCell ref="I251:K253"/>
    <mergeCell ref="R251:R253"/>
    <mergeCell ref="A250:A253"/>
    <mergeCell ref="B250:B253"/>
    <mergeCell ref="C250:C253"/>
    <mergeCell ref="D250:D253"/>
    <mergeCell ref="E250:E253"/>
    <mergeCell ref="F250:H250"/>
    <mergeCell ref="I259:K259"/>
    <mergeCell ref="S259:S260"/>
    <mergeCell ref="T259:T260"/>
    <mergeCell ref="U259:U260"/>
    <mergeCell ref="F260:H260"/>
    <mergeCell ref="I260:K260"/>
    <mergeCell ref="A259:A260"/>
    <mergeCell ref="B259:B260"/>
    <mergeCell ref="C259:C260"/>
    <mergeCell ref="D259:D260"/>
    <mergeCell ref="E259:E260"/>
    <mergeCell ref="F259:H259"/>
    <mergeCell ref="I257:K257"/>
    <mergeCell ref="S257:S258"/>
    <mergeCell ref="T257:T258"/>
    <mergeCell ref="U257:U258"/>
    <mergeCell ref="F258:H258"/>
    <mergeCell ref="I258:K258"/>
    <mergeCell ref="A257:A258"/>
    <mergeCell ref="B257:B258"/>
    <mergeCell ref="C257:C258"/>
    <mergeCell ref="D257:D258"/>
    <mergeCell ref="E257:E258"/>
    <mergeCell ref="F257:H257"/>
    <mergeCell ref="I264:K264"/>
    <mergeCell ref="S264:S265"/>
    <mergeCell ref="T264:T265"/>
    <mergeCell ref="U264:U265"/>
    <mergeCell ref="F265:H265"/>
    <mergeCell ref="I265:K265"/>
    <mergeCell ref="A264:A265"/>
    <mergeCell ref="B264:B265"/>
    <mergeCell ref="C264:C265"/>
    <mergeCell ref="D264:D265"/>
    <mergeCell ref="E264:E265"/>
    <mergeCell ref="F264:H264"/>
    <mergeCell ref="I262:K262"/>
    <mergeCell ref="S262:S263"/>
    <mergeCell ref="T262:T263"/>
    <mergeCell ref="U262:U263"/>
    <mergeCell ref="F263:H263"/>
    <mergeCell ref="I263:K263"/>
    <mergeCell ref="A262:A263"/>
    <mergeCell ref="B262:B263"/>
    <mergeCell ref="C262:C263"/>
    <mergeCell ref="D262:D263"/>
    <mergeCell ref="E262:E263"/>
    <mergeCell ref="F262:H262"/>
    <mergeCell ref="I269:K269"/>
    <mergeCell ref="S269:S270"/>
    <mergeCell ref="T269:T270"/>
    <mergeCell ref="U269:U270"/>
    <mergeCell ref="F270:H270"/>
    <mergeCell ref="I270:K270"/>
    <mergeCell ref="A269:A270"/>
    <mergeCell ref="B269:B270"/>
    <mergeCell ref="C269:C270"/>
    <mergeCell ref="D269:D270"/>
    <mergeCell ref="E269:E270"/>
    <mergeCell ref="F269:H269"/>
    <mergeCell ref="I266:K266"/>
    <mergeCell ref="S266:S268"/>
    <mergeCell ref="T266:T268"/>
    <mergeCell ref="U266:U268"/>
    <mergeCell ref="F267:H268"/>
    <mergeCell ref="I267:K268"/>
    <mergeCell ref="R267:R268"/>
    <mergeCell ref="A266:A268"/>
    <mergeCell ref="B266:B268"/>
    <mergeCell ref="C266:C268"/>
    <mergeCell ref="D266:D268"/>
    <mergeCell ref="E266:E268"/>
    <mergeCell ref="F266:H266"/>
    <mergeCell ref="I273:K273"/>
    <mergeCell ref="S273:S274"/>
    <mergeCell ref="T273:T274"/>
    <mergeCell ref="U273:U274"/>
    <mergeCell ref="F274:H274"/>
    <mergeCell ref="I274:K274"/>
    <mergeCell ref="A273:A274"/>
    <mergeCell ref="B273:B274"/>
    <mergeCell ref="C273:C274"/>
    <mergeCell ref="D273:D274"/>
    <mergeCell ref="E273:E274"/>
    <mergeCell ref="F273:H273"/>
    <mergeCell ref="I271:K271"/>
    <mergeCell ref="S271:S272"/>
    <mergeCell ref="T271:T272"/>
    <mergeCell ref="U271:U272"/>
    <mergeCell ref="F272:H272"/>
    <mergeCell ref="I272:K272"/>
    <mergeCell ref="A271:A272"/>
    <mergeCell ref="B271:B272"/>
    <mergeCell ref="C271:C272"/>
    <mergeCell ref="D271:D272"/>
    <mergeCell ref="E271:E272"/>
    <mergeCell ref="F271:H271"/>
    <mergeCell ref="R279:R280"/>
    <mergeCell ref="S279:S280"/>
    <mergeCell ref="T279:T280"/>
    <mergeCell ref="U279:U280"/>
    <mergeCell ref="F280:H280"/>
    <mergeCell ref="I280:K280"/>
    <mergeCell ref="F278:L278"/>
    <mergeCell ref="A279:A280"/>
    <mergeCell ref="B279:B280"/>
    <mergeCell ref="C279:C280"/>
    <mergeCell ref="D279:D280"/>
    <mergeCell ref="E279:E280"/>
    <mergeCell ref="F279:H279"/>
    <mergeCell ref="I279:K279"/>
    <mergeCell ref="I275:K275"/>
    <mergeCell ref="S275:S277"/>
    <mergeCell ref="T275:T277"/>
    <mergeCell ref="U275:U277"/>
    <mergeCell ref="F276:H277"/>
    <mergeCell ref="I276:K277"/>
    <mergeCell ref="R276:R277"/>
    <mergeCell ref="A275:A277"/>
    <mergeCell ref="B275:B277"/>
    <mergeCell ref="C275:C277"/>
    <mergeCell ref="D275:D277"/>
    <mergeCell ref="E275:E277"/>
    <mergeCell ref="F275:H275"/>
    <mergeCell ref="I283:K283"/>
    <mergeCell ref="S283:S286"/>
    <mergeCell ref="T283:T286"/>
    <mergeCell ref="U283:U286"/>
    <mergeCell ref="F284:H286"/>
    <mergeCell ref="I284:K286"/>
    <mergeCell ref="R284:R286"/>
    <mergeCell ref="A283:A286"/>
    <mergeCell ref="B283:B286"/>
    <mergeCell ref="C283:C286"/>
    <mergeCell ref="D283:D286"/>
    <mergeCell ref="E283:E286"/>
    <mergeCell ref="F283:H283"/>
    <mergeCell ref="I281:K281"/>
    <mergeCell ref="R281:R282"/>
    <mergeCell ref="S281:S282"/>
    <mergeCell ref="T281:T282"/>
    <mergeCell ref="F282:H282"/>
    <mergeCell ref="I282:K282"/>
    <mergeCell ref="A281:A282"/>
    <mergeCell ref="B281:B282"/>
    <mergeCell ref="C281:C282"/>
    <mergeCell ref="D281:D282"/>
    <mergeCell ref="E281:E282"/>
    <mergeCell ref="F281:H281"/>
    <mergeCell ref="I289:K289"/>
    <mergeCell ref="S289:S290"/>
    <mergeCell ref="T289:T290"/>
    <mergeCell ref="U289:U290"/>
    <mergeCell ref="F290:H290"/>
    <mergeCell ref="I290:K290"/>
    <mergeCell ref="A289:A290"/>
    <mergeCell ref="B289:B290"/>
    <mergeCell ref="C289:C290"/>
    <mergeCell ref="D289:D290"/>
    <mergeCell ref="E289:E290"/>
    <mergeCell ref="F289:H289"/>
    <mergeCell ref="I287:K287"/>
    <mergeCell ref="S287:S288"/>
    <mergeCell ref="T287:T288"/>
    <mergeCell ref="U287:U288"/>
    <mergeCell ref="F288:H288"/>
    <mergeCell ref="I288:K288"/>
    <mergeCell ref="A287:A288"/>
    <mergeCell ref="B287:B288"/>
    <mergeCell ref="C287:C288"/>
    <mergeCell ref="D287:D288"/>
    <mergeCell ref="E287:E288"/>
    <mergeCell ref="F287:H287"/>
    <mergeCell ref="I293:K293"/>
    <mergeCell ref="S293:S294"/>
    <mergeCell ref="T293:T294"/>
    <mergeCell ref="U293:U294"/>
    <mergeCell ref="F294:H294"/>
    <mergeCell ref="I294:K294"/>
    <mergeCell ref="A293:A294"/>
    <mergeCell ref="B293:B294"/>
    <mergeCell ref="C293:C294"/>
    <mergeCell ref="D293:D294"/>
    <mergeCell ref="E293:E294"/>
    <mergeCell ref="F293:H293"/>
    <mergeCell ref="I291:K291"/>
    <mergeCell ref="S291:S292"/>
    <mergeCell ref="T291:T292"/>
    <mergeCell ref="U291:U292"/>
    <mergeCell ref="F292:H292"/>
    <mergeCell ref="I292:K292"/>
    <mergeCell ref="A291:A292"/>
    <mergeCell ref="B291:B292"/>
    <mergeCell ref="C291:C292"/>
    <mergeCell ref="D291:D292"/>
    <mergeCell ref="E291:E292"/>
    <mergeCell ref="F291:H291"/>
    <mergeCell ref="R299:R300"/>
    <mergeCell ref="S299:S300"/>
    <mergeCell ref="T299:T300"/>
    <mergeCell ref="U299:U300"/>
    <mergeCell ref="F300:H300"/>
    <mergeCell ref="I300:K300"/>
    <mergeCell ref="F297:H297"/>
    <mergeCell ref="I297:K297"/>
    <mergeCell ref="A299:A300"/>
    <mergeCell ref="B299:B300"/>
    <mergeCell ref="C299:C300"/>
    <mergeCell ref="D299:D300"/>
    <mergeCell ref="E299:E300"/>
    <mergeCell ref="F299:H299"/>
    <mergeCell ref="I299:K299"/>
    <mergeCell ref="I295:K295"/>
    <mergeCell ref="S295:S296"/>
    <mergeCell ref="T295:T296"/>
    <mergeCell ref="U295:U296"/>
    <mergeCell ref="F296:H296"/>
    <mergeCell ref="I296:K296"/>
    <mergeCell ref="A295:A296"/>
    <mergeCell ref="B295:B296"/>
    <mergeCell ref="C295:C296"/>
    <mergeCell ref="D295:D296"/>
    <mergeCell ref="E295:E296"/>
    <mergeCell ref="F295:H295"/>
    <mergeCell ref="I303:K303"/>
    <mergeCell ref="S303:S304"/>
    <mergeCell ref="T303:T304"/>
    <mergeCell ref="U303:U304"/>
    <mergeCell ref="F304:H304"/>
    <mergeCell ref="I304:K304"/>
    <mergeCell ref="A303:A304"/>
    <mergeCell ref="B303:B304"/>
    <mergeCell ref="C303:C304"/>
    <mergeCell ref="D303:D304"/>
    <mergeCell ref="E303:E304"/>
    <mergeCell ref="F303:H303"/>
    <mergeCell ref="I301:K301"/>
    <mergeCell ref="R301:R302"/>
    <mergeCell ref="S301:S302"/>
    <mergeCell ref="T301:T302"/>
    <mergeCell ref="F302:H302"/>
    <mergeCell ref="I302:K302"/>
    <mergeCell ref="A301:A302"/>
    <mergeCell ref="B301:B302"/>
    <mergeCell ref="C301:C302"/>
    <mergeCell ref="D301:D302"/>
    <mergeCell ref="E301:E302"/>
    <mergeCell ref="F301:H301"/>
    <mergeCell ref="I307:K307"/>
    <mergeCell ref="S307:S310"/>
    <mergeCell ref="T307:T310"/>
    <mergeCell ref="U307:U310"/>
    <mergeCell ref="F308:H310"/>
    <mergeCell ref="I308:K310"/>
    <mergeCell ref="R308:R310"/>
    <mergeCell ref="A307:A310"/>
    <mergeCell ref="B307:B310"/>
    <mergeCell ref="C307:C310"/>
    <mergeCell ref="D307:D310"/>
    <mergeCell ref="E307:E310"/>
    <mergeCell ref="F307:H307"/>
    <mergeCell ref="I305:K305"/>
    <mergeCell ref="S305:S306"/>
    <mergeCell ref="T305:T306"/>
    <mergeCell ref="U305:U306"/>
    <mergeCell ref="F306:H306"/>
    <mergeCell ref="I306:K306"/>
    <mergeCell ref="A305:A306"/>
    <mergeCell ref="B305:B306"/>
    <mergeCell ref="C305:C306"/>
    <mergeCell ref="D305:D306"/>
    <mergeCell ref="E305:E306"/>
    <mergeCell ref="F305:H305"/>
    <mergeCell ref="I314:K314"/>
    <mergeCell ref="S314:S317"/>
    <mergeCell ref="T314:T317"/>
    <mergeCell ref="U314:U317"/>
    <mergeCell ref="F315:H317"/>
    <mergeCell ref="I315:K317"/>
    <mergeCell ref="R315:R317"/>
    <mergeCell ref="A314:A317"/>
    <mergeCell ref="B314:B317"/>
    <mergeCell ref="C314:C317"/>
    <mergeCell ref="D314:D317"/>
    <mergeCell ref="E314:E317"/>
    <mergeCell ref="F314:H314"/>
    <mergeCell ref="I312:K312"/>
    <mergeCell ref="R312:R313"/>
    <mergeCell ref="S312:S313"/>
    <mergeCell ref="T312:T313"/>
    <mergeCell ref="U312:U313"/>
    <mergeCell ref="F313:H313"/>
    <mergeCell ref="I313:K313"/>
    <mergeCell ref="A312:A313"/>
    <mergeCell ref="B312:B313"/>
    <mergeCell ref="C312:C313"/>
    <mergeCell ref="D312:D313"/>
    <mergeCell ref="E312:E313"/>
    <mergeCell ref="F312:H312"/>
    <mergeCell ref="I320:K320"/>
    <mergeCell ref="S320:S322"/>
    <mergeCell ref="T320:T322"/>
    <mergeCell ref="U320:U322"/>
    <mergeCell ref="F321:H322"/>
    <mergeCell ref="I321:K322"/>
    <mergeCell ref="R321:R322"/>
    <mergeCell ref="A320:A322"/>
    <mergeCell ref="B320:B322"/>
    <mergeCell ref="C320:C322"/>
    <mergeCell ref="D320:D322"/>
    <mergeCell ref="E320:E322"/>
    <mergeCell ref="F320:H320"/>
    <mergeCell ref="I318:K318"/>
    <mergeCell ref="R318:R319"/>
    <mergeCell ref="S318:S319"/>
    <mergeCell ref="T318:T319"/>
    <mergeCell ref="U318:U319"/>
    <mergeCell ref="F319:H319"/>
    <mergeCell ref="I319:K319"/>
    <mergeCell ref="A318:A319"/>
    <mergeCell ref="B318:B319"/>
    <mergeCell ref="C318:C319"/>
    <mergeCell ref="D318:D319"/>
    <mergeCell ref="E318:E319"/>
    <mergeCell ref="F318:H318"/>
    <mergeCell ref="I327:K327"/>
    <mergeCell ref="S327:S329"/>
    <mergeCell ref="T327:T329"/>
    <mergeCell ref="U327:U329"/>
    <mergeCell ref="F328:H329"/>
    <mergeCell ref="I328:K329"/>
    <mergeCell ref="R328:R329"/>
    <mergeCell ref="A327:A329"/>
    <mergeCell ref="B327:B329"/>
    <mergeCell ref="C327:C329"/>
    <mergeCell ref="D327:D329"/>
    <mergeCell ref="E327:E329"/>
    <mergeCell ref="F327:H327"/>
    <mergeCell ref="I323:K323"/>
    <mergeCell ref="S323:S326"/>
    <mergeCell ref="T323:T326"/>
    <mergeCell ref="U323:U326"/>
    <mergeCell ref="F324:H326"/>
    <mergeCell ref="I324:K326"/>
    <mergeCell ref="R324:R326"/>
    <mergeCell ref="A323:A326"/>
    <mergeCell ref="B323:B326"/>
    <mergeCell ref="C323:C326"/>
    <mergeCell ref="D323:D326"/>
    <mergeCell ref="E323:E326"/>
    <mergeCell ref="F323:H323"/>
    <mergeCell ref="I332:K332"/>
    <mergeCell ref="S332:S333"/>
    <mergeCell ref="T332:T333"/>
    <mergeCell ref="U332:U333"/>
    <mergeCell ref="F333:H333"/>
    <mergeCell ref="I333:K333"/>
    <mergeCell ref="A332:A333"/>
    <mergeCell ref="B332:B333"/>
    <mergeCell ref="C332:C333"/>
    <mergeCell ref="D332:D333"/>
    <mergeCell ref="E332:E333"/>
    <mergeCell ref="F332:H332"/>
    <mergeCell ref="I330:K330"/>
    <mergeCell ref="S330:S331"/>
    <mergeCell ref="T330:T331"/>
    <mergeCell ref="U330:U331"/>
    <mergeCell ref="F331:H331"/>
    <mergeCell ref="I331:K331"/>
    <mergeCell ref="A330:A331"/>
    <mergeCell ref="B330:B331"/>
    <mergeCell ref="C330:C331"/>
    <mergeCell ref="D330:D331"/>
    <mergeCell ref="E330:E331"/>
    <mergeCell ref="F330:H330"/>
    <mergeCell ref="I337:K337"/>
    <mergeCell ref="S337:S338"/>
    <mergeCell ref="T337:T338"/>
    <mergeCell ref="U337:U338"/>
    <mergeCell ref="F338:H338"/>
    <mergeCell ref="I338:K338"/>
    <mergeCell ref="A337:A338"/>
    <mergeCell ref="B337:B338"/>
    <mergeCell ref="C337:C338"/>
    <mergeCell ref="D337:D338"/>
    <mergeCell ref="E337:E338"/>
    <mergeCell ref="F337:H337"/>
    <mergeCell ref="I335:K335"/>
    <mergeCell ref="S335:S336"/>
    <mergeCell ref="T335:T336"/>
    <mergeCell ref="U335:U336"/>
    <mergeCell ref="F336:H336"/>
    <mergeCell ref="I336:K336"/>
    <mergeCell ref="A335:A336"/>
    <mergeCell ref="B335:B336"/>
    <mergeCell ref="C335:C336"/>
    <mergeCell ref="D335:D336"/>
    <mergeCell ref="E335:E336"/>
    <mergeCell ref="F335:H335"/>
    <mergeCell ref="I342:K342"/>
    <mergeCell ref="S342:S343"/>
    <mergeCell ref="T342:T343"/>
    <mergeCell ref="U342:U343"/>
    <mergeCell ref="F343:H343"/>
    <mergeCell ref="I343:K343"/>
    <mergeCell ref="A342:A343"/>
    <mergeCell ref="B342:B343"/>
    <mergeCell ref="C342:C343"/>
    <mergeCell ref="D342:D343"/>
    <mergeCell ref="E342:E343"/>
    <mergeCell ref="F342:H342"/>
    <mergeCell ref="I339:K339"/>
    <mergeCell ref="S339:S341"/>
    <mergeCell ref="T339:T341"/>
    <mergeCell ref="U339:U341"/>
    <mergeCell ref="F340:H341"/>
    <mergeCell ref="I340:K341"/>
    <mergeCell ref="R340:R341"/>
    <mergeCell ref="A339:A341"/>
    <mergeCell ref="B339:B341"/>
    <mergeCell ref="C339:C341"/>
    <mergeCell ref="D339:D341"/>
    <mergeCell ref="E339:E341"/>
    <mergeCell ref="F339:H339"/>
    <mergeCell ref="C355:W355"/>
    <mergeCell ref="I346:K346"/>
    <mergeCell ref="S346:S347"/>
    <mergeCell ref="T346:T347"/>
    <mergeCell ref="U346:U347"/>
    <mergeCell ref="F347:H347"/>
    <mergeCell ref="I347:K347"/>
    <mergeCell ref="A346:A347"/>
    <mergeCell ref="B346:B347"/>
    <mergeCell ref="C346:C347"/>
    <mergeCell ref="D346:D347"/>
    <mergeCell ref="E346:E347"/>
    <mergeCell ref="F346:H346"/>
    <mergeCell ref="I344:K344"/>
    <mergeCell ref="S344:S345"/>
    <mergeCell ref="T344:T345"/>
    <mergeCell ref="U344:U345"/>
    <mergeCell ref="F345:H345"/>
    <mergeCell ref="I345:K345"/>
    <mergeCell ref="A344:A345"/>
    <mergeCell ref="B344:B345"/>
    <mergeCell ref="C344:C345"/>
    <mergeCell ref="D344:D345"/>
    <mergeCell ref="E344:E345"/>
    <mergeCell ref="F344:H344"/>
  </mergeCells>
  <printOptions horizontalCentered="1"/>
  <pageMargins left="0" right="0" top="0.98425196850393704" bottom="0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Bac  </vt:lpstr>
      <vt:lpstr>ԱՄՓՈՓ  </vt:lpstr>
      <vt:lpstr>1</vt:lpstr>
      <vt:lpstr>ծավալ</vt:lpstr>
      <vt:lpstr>ծավալ ռուս.</vt:lpstr>
      <vt:lpstr>'1'!Print_Area</vt:lpstr>
      <vt:lpstr>'Bac  '!Print_Area</vt:lpstr>
      <vt:lpstr>'ԱՄՓՈՓ  '!Print_Area</vt:lpstr>
      <vt:lpstr>ծավալ!Print_Area</vt:lpstr>
      <vt:lpstr>'ծավալ ռուս.'!Print_Area</vt:lpstr>
      <vt:lpstr>'1'!Print_Titles</vt:lpstr>
      <vt:lpstr>'ԱՄՓՈՓ  '!Print_Titles</vt:lpstr>
      <vt:lpstr>ծավալ!Print_Titles</vt:lpstr>
      <vt:lpstr>'ծավալ ռուս.'!Print_Titles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2024-03-14T11:58:39Z</dcterms:modified>
</cp:coreProperties>
</file>